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1\Documents\JN\Vzdrževanje dvigal v UKC MB - OP - 36m\OBJAVA\"/>
    </mc:Choice>
  </mc:AlternateContent>
  <xr:revisionPtr revIDLastSave="0" documentId="13_ncr:1_{CCED8E74-ABFE-4BAF-B83F-F2D0ACF654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dsklop 1" sheetId="2" r:id="rId1"/>
    <sheet name="Podsklop 2 " sheetId="1" r:id="rId2"/>
    <sheet name="Rekapitulacija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3" i="1" l="1"/>
  <c r="F24" i="1"/>
  <c r="F25" i="1"/>
  <c r="F26" i="1"/>
  <c r="F25" i="2" l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4" i="2"/>
  <c r="F23" i="2"/>
  <c r="F71" i="2" l="1"/>
  <c r="F26" i="2"/>
  <c r="F52" i="1"/>
  <c r="F74" i="2" l="1"/>
  <c r="C21" i="3" s="1"/>
  <c r="F56" i="1"/>
  <c r="C22" i="3" s="1"/>
  <c r="C23" i="3" l="1"/>
  <c r="F76" i="2"/>
  <c r="F77" i="2" s="1"/>
  <c r="F58" i="1"/>
  <c r="F59" i="1" s="1"/>
</calcChain>
</file>

<file path=xl/sharedStrings.xml><?xml version="1.0" encoding="utf-8"?>
<sst xmlns="http://schemas.openxmlformats.org/spreadsheetml/2006/main" count="280" uniqueCount="156">
  <si>
    <t>Zap.št.</t>
  </si>
  <si>
    <t>enota</t>
  </si>
  <si>
    <t>količina</t>
  </si>
  <si>
    <t xml:space="preserve"> Cena /enoto (EUR/enoto) </t>
  </si>
  <si>
    <t>Skupaj brez DDV (EUR)</t>
  </si>
  <si>
    <t>1.</t>
  </si>
  <si>
    <t>kos</t>
  </si>
  <si>
    <t>2.</t>
  </si>
  <si>
    <t>4.</t>
  </si>
  <si>
    <t>5.</t>
  </si>
  <si>
    <t>3.</t>
  </si>
  <si>
    <t>6.</t>
  </si>
  <si>
    <t>7.</t>
  </si>
  <si>
    <t>8.</t>
  </si>
  <si>
    <t>m</t>
  </si>
  <si>
    <t>9.</t>
  </si>
  <si>
    <t>vratni kontakti vrat kabine in jaška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</si>
  <si>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</si>
  <si>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</si>
  <si>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</si>
  <si>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</si>
  <si>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</si>
  <si>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</si>
  <si>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</si>
  <si>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</si>
  <si>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</si>
  <si>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</si>
  <si>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</si>
  <si>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</si>
  <si>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</si>
  <si>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</si>
  <si>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</si>
  <si>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</si>
  <si>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ležaji vrat kabine in jaška</t>
  </si>
  <si>
    <t>drsniki  vrat kabine in jaška</t>
  </si>
  <si>
    <t>elektromehanske ključavnice jaškovnih vrat</t>
  </si>
  <si>
    <t>magnetni odbojnik za odklepanje vrat jaška</t>
  </si>
  <si>
    <t>tesnila na batih hidravličnih dvigal</t>
  </si>
  <si>
    <t>tesnilne garniture v agregatih hidravličnih dvigal</t>
  </si>
  <si>
    <t>bati v agregatih hidravličnih dvigal</t>
  </si>
  <si>
    <t>kontaktorji glavni</t>
  </si>
  <si>
    <t>kontaktorji pomožni</t>
  </si>
  <si>
    <t>releji za krmiljenje v omaricah</t>
  </si>
  <si>
    <t>elektronski sklopi manjši v krmilnih omaricah</t>
  </si>
  <si>
    <t>frekvenčna regulacija  do 3 kW</t>
  </si>
  <si>
    <t>drsniki kabine in uteži</t>
  </si>
  <si>
    <t xml:space="preserve">led svetilke za razsvetljavo kabine in jaška </t>
  </si>
  <si>
    <t>signalne žarnice</t>
  </si>
  <si>
    <t>tipke v zunanjih in kabinskih tipkalih</t>
  </si>
  <si>
    <t xml:space="preserve">jeklene vrvi na vratih kabine in jaška </t>
  </si>
  <si>
    <t>nosilne jeklene vrvi</t>
  </si>
  <si>
    <t>vrvenica pogonska</t>
  </si>
  <si>
    <t>vrvenica odklonska</t>
  </si>
  <si>
    <t>stikala za krmiljenje vrat kabine in jaška</t>
  </si>
  <si>
    <t>stikala za krmiljenje dvigala magnetna</t>
  </si>
  <si>
    <t>26.</t>
  </si>
  <si>
    <t>27.</t>
  </si>
  <si>
    <t>28.</t>
  </si>
  <si>
    <t>29.</t>
  </si>
  <si>
    <t>30.</t>
  </si>
  <si>
    <t>31.</t>
  </si>
  <si>
    <t>stikala končna</t>
  </si>
  <si>
    <t>akumulatorji za zvonec</t>
  </si>
  <si>
    <t xml:space="preserve">govorna naprava </t>
  </si>
  <si>
    <t>fotozavesa</t>
  </si>
  <si>
    <t>amortizer jaškovnih vrat</t>
  </si>
  <si>
    <t>vzmet jaškovnih vrat</t>
  </si>
  <si>
    <t>32.</t>
  </si>
  <si>
    <t>33.</t>
  </si>
  <si>
    <t>34.</t>
  </si>
  <si>
    <t>35.</t>
  </si>
  <si>
    <t>36.</t>
  </si>
  <si>
    <t>veriga fotozavese</t>
  </si>
  <si>
    <t>zobati in klinasti jermeni za pogon vrat kabine</t>
  </si>
  <si>
    <t>ležaji vrat,batov in ostalih vrvenic</t>
  </si>
  <si>
    <t>varovalke avtomatske</t>
  </si>
  <si>
    <t>varovalke talilne</t>
  </si>
  <si>
    <t>37.</t>
  </si>
  <si>
    <t>38.</t>
  </si>
  <si>
    <t>ključavnice v tipkalih kabine</t>
  </si>
  <si>
    <t>viseči kabli</t>
  </si>
  <si>
    <t>39.</t>
  </si>
  <si>
    <t>zavorne obloge</t>
  </si>
  <si>
    <t>40.</t>
  </si>
  <si>
    <t>41.</t>
  </si>
  <si>
    <t>napajalniki 230/12/24 V</t>
  </si>
  <si>
    <t>ventilator za prezračevanje kabine</t>
  </si>
  <si>
    <t>SKUPAJ REZERVNI DELI V EUR</t>
  </si>
  <si>
    <t>REZERVNI DELI</t>
  </si>
  <si>
    <t>ura</t>
  </si>
  <si>
    <t>VZDRŽEVANJE DVIGAL V UKC MARIBOR</t>
  </si>
  <si>
    <t>VREDNOST DDV</t>
  </si>
  <si>
    <t>STOPNJA DDV</t>
  </si>
  <si>
    <t>display-i za prikaz položaja kabine</t>
  </si>
  <si>
    <t>Vrednosti v obrazcu so okvirne in predvidene za obdobje enega leta.</t>
  </si>
  <si>
    <t>PONUDNIK:</t>
  </si>
  <si>
    <t>Datum: _______________________</t>
  </si>
  <si>
    <t>Številka ponudbe: ___________________</t>
  </si>
  <si>
    <t xml:space="preserve">Ponudnik vpiše za vsako pozicijo v predračunu ceno v EUR in sicer zaokroženo na dve (2) decimalni mesti. </t>
  </si>
  <si>
    <t>prihod</t>
  </si>
  <si>
    <t>OPIS</t>
  </si>
  <si>
    <t>Končna vrednost ponudbe v EUR brez DDV</t>
  </si>
  <si>
    <t>Žig in podpis ponudnika:</t>
  </si>
  <si>
    <t>vrvno dvigalo, dvigalo za prevoz oseb; MFT 1-duplex A; GEBAUER; tov. št. 5008-A</t>
  </si>
  <si>
    <t>vrvno dvigalo, dvigalo za prevoz oseb; MFT 1-duplex B; GEBAUER; tov. št. 5008-B</t>
  </si>
  <si>
    <t>hidravlično, za prevoz tovora s spremljevalcem; MFT 2 sterilizacija/ster.; GRADMETAL LITIJA; tov. št. 5025 - A</t>
  </si>
  <si>
    <t>hidravlično, za prevoz tovora s spremljevalcem; MFT 2 sterilizacija/nester; GRADMETAL LITIJA; tov. št. 5026 - B</t>
  </si>
  <si>
    <t>hidravlično, za prevoz tovora s spremljevalcem; MFT 3 - Fizioterapija; GRADMETAL LITIJA; tov. št. 5028</t>
  </si>
  <si>
    <t>vrvno dvigalo, dvigalo za prevoz oseb; MFT 3 - laboratorij; IMP DVIGALO LJUBLJANA; tov. št. 89/8156</t>
  </si>
  <si>
    <t>hidravlično, bolniško; INTERNI C - TRAKT A; LIFT INŽENIRING; tov. št. 94/8532</t>
  </si>
  <si>
    <t>vrvno, bolniško; INTERNI DUPLEX B; LIFT INŽENIRING; tov. št. 94/8534-B</t>
  </si>
  <si>
    <t>vrvno, bolniško; INTERNI DUPLEX A; LIFT INŽENIRING; tov. št. 94/8533-A</t>
  </si>
  <si>
    <t>vrvno, za prevoz tovora s spremljevalcem; DERMA KOLEKTOR; Jug Simon; tov. št. 89/9142</t>
  </si>
  <si>
    <t>hidravlično dvigalo, dvigalo za prevoz oseb; GINEKOLOŠKI ODDELEK; GRADMETAL LITIJA; tov. št. 5053 - A</t>
  </si>
  <si>
    <t>hidravlično, za prevoz tovora s spremljevalcem; GINEKOLOŠKI ODDELEK; GRADMETAL LITIJA; tov. št. 5054 - B</t>
  </si>
  <si>
    <t>hidravlično dvigalo, dvigalo za prevoz oseb; PORODNI, dvigalo A; IMP DVIGALO LJUBLJANA; tov. št. 90/8276 - A</t>
  </si>
  <si>
    <t>hidravlično dvigalo, dvigalo za prevoz oseb; PORODNI, dvigalo B; IMP DVIGALO LJUBLJANA; tov. št. 90/8277 - B</t>
  </si>
  <si>
    <t>hidravlično, za prevoz tovora s spremljevalcem; OTROŠKI dvigalo  A; RADE KONČAR ZAGREB; tov. št. 401103 - A</t>
  </si>
  <si>
    <t>vrvno dvigalo, dvigalo za prevoz oseb; OTROŠKI dvigalo  B; RADE KONČAR ZAGREB; tov. št. 401104 - B</t>
  </si>
  <si>
    <t>vrvno dvigalo, dvigalo za prevoz bolnikov; OTROŠKI dvigalo  C; RADE KONČAR ZAGREB; tov. št. 40-1105</t>
  </si>
  <si>
    <t>hidravlično dvigalo, dvigalo za prevoz oseb; NUKLEARNA MEDICINA; IMP DVIGALO LJUBLJANA; tov. št. 88/8116</t>
  </si>
  <si>
    <t>hidravlično dvigalo, dvigalo za prevoz oseb; PATOLOGIJA; SEC d.o.o.; tov. št. 509717</t>
  </si>
  <si>
    <t>hidravlično, za prevoz tovora s spremljevalcem; KUHINJA dvigalo A; GRADMETAL LITIJA; tov. št. 76246 - A</t>
  </si>
  <si>
    <t>hidravlično, za prevoz tovora s spremljevalcem; KUHINJA dvigalo B; GRADMETAL LITIJA; tov. št. 76246 - B</t>
  </si>
  <si>
    <t>vrvno, za prevoz tovora s spremljevalcem; KUHINJA zelenjava; JUG SIMON; tov. št. G 02-57</t>
  </si>
  <si>
    <t>hidravlično, za prevoz tovora s spremljevalcem; KUHINJA jedilnica; GRADMETAL LITIJA; tov. št. 	5075</t>
  </si>
  <si>
    <t>hidravlično, za prevoz tovora s spremljevalcem; PRALNICA; GRADMETAL LITIJA; tov. št.	 76309</t>
  </si>
  <si>
    <t>hidravlično, za prevoz tovora s spremljevalcem; KOTLOVNICA; GRADMETAL LITIJA; tov. št. 76310</t>
  </si>
  <si>
    <t>hidravlično dvigalo, dvigalo za prevoz oseb; PLJUČNI ODDELEK; ERSIM; tov. št. 3407</t>
  </si>
  <si>
    <t>vrvno, za prevoz bolnikov; DERMA - DIALIZA; LIFT INŽENIRING; tov. št. 94/8102</t>
  </si>
  <si>
    <t>dvigalo za prevoz oseb; ONKOLOŠKI - DORA; ISA INŽENIRING d.o.o.; tov. št. 195/2013</t>
  </si>
  <si>
    <t>frekvenčna regulacija - 22 kW</t>
  </si>
  <si>
    <t>cena delovne ure servisnega tehnika v rednem delovnem času (vsak delavnik med 06:30 in 14:30 uro)</t>
  </si>
  <si>
    <t>cena delovne ure servisnega tehnika izven rednega delovnega časa (po 14:30 uri)</t>
  </si>
  <si>
    <t>cena prihoda servisnega tehnika na lokacijo naročnika</t>
  </si>
  <si>
    <t>KURATIVNO VZDRŽEVANJE</t>
  </si>
  <si>
    <t>KURATIVNO VZDRŽEVANJE SKUPAJ V EUR</t>
  </si>
  <si>
    <t xml:space="preserve">PREDRAČUN – Podsklop 1 </t>
  </si>
  <si>
    <t>VZDRŽEVANJE DVIGAL V UKC MARIBOR – kurativno vzdrževanje in rezervni deli</t>
  </si>
  <si>
    <t>SKUPAJ VREDNOST ZA PODSKLOP 1 BREZ DDV - 1 LETNO OBDOBJE</t>
  </si>
  <si>
    <t>SKUPAJ VREDNOST ZA PODSKLOP 1 Z DDV - 1 LETNO OBDOBJE</t>
  </si>
  <si>
    <t xml:space="preserve"> Cena na EM brez DDV (EUR)</t>
  </si>
  <si>
    <t>EM</t>
  </si>
  <si>
    <t>Skupaj vrednost brez DDV (EUR)</t>
  </si>
  <si>
    <t xml:space="preserve">PREDRAČUN – Podsklop 2 </t>
  </si>
  <si>
    <t>VZDRŽEVANJE DVIGAL V UKC MARIBOR - redno preventivno vzdrževanje dvigal</t>
  </si>
  <si>
    <t>REDNO PREVENTIVNO VZDRŽEVANJE DVIGAL</t>
  </si>
  <si>
    <t>SKUPAJ REDNO PREVENTIVNO VZDRŽEVANJE DVIGAL V EUR</t>
  </si>
  <si>
    <t>SKUPAJ VREDNOST ZA PODSKLOP 2 Z DDV - 1 LETNO OBDOBJE</t>
  </si>
  <si>
    <t>SKUPAJ VREDNOST ZA PODSKLOP 2 BREZ DDV - 1 LETNO OBDOBJE</t>
  </si>
  <si>
    <t>PREDRAČUN – REKAPITULACIJA</t>
  </si>
  <si>
    <r>
      <t xml:space="preserve">PREDRAČUN – Podsklop 1 </t>
    </r>
    <r>
      <rPr>
        <b/>
        <sz val="10"/>
        <color theme="1"/>
        <rFont val="Arial"/>
        <family val="2"/>
        <charset val="238"/>
      </rPr>
      <t>(SKUPNA VREDNOST ZA PODSKLOP 1)</t>
    </r>
  </si>
  <si>
    <r>
      <t xml:space="preserve">PREDRAČUN – Podsklop 2 </t>
    </r>
    <r>
      <rPr>
        <b/>
        <sz val="10"/>
        <color theme="1"/>
        <rFont val="Arial"/>
        <family val="2"/>
        <charset val="238"/>
      </rPr>
      <t>(SKUPNA VREDNOST ZA PODSKLOP 2)</t>
    </r>
  </si>
  <si>
    <t>hidravlično dvigalo, dvigalo za prevoz oseb  ;  PORODNI, dvigalo C; IMP DVIGALO LJUBLJANA; tov. št. 90/8278</t>
  </si>
  <si>
    <t>Ponudnik vpiše za vsako pozicijo v predračunu ceno v EUR in sicer zaokroženo na dve (2) decimalni mesti. V kolikor ponudnik cene ne vpiše, se šteje, da je nevpisana cena enaka nič (0,00) EUR.</t>
  </si>
  <si>
    <t>skupna vrednost brez DDV (v 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</si>
</sst>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2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center"/>
    </xf>
    <xf numFmtId="0" fontId="3" fillId="0" borderId="0" xfId="0" applyFont="1"/>
    <xf numFmtId="49" fontId="3" fillId="0" borderId="0" xfId="0" applyNumberFormat="1" applyFont="1" applyAlignment="1">
      <alignment horizontal="left"/>
    </xf>
    <xf numFmtId="49" fontId="3" fillId="0" borderId="6" xfId="0" applyNumberFormat="1" applyFont="1" applyBorder="1"/>
    <xf numFmtId="0" fontId="4" fillId="0" borderId="0" xfId="0" applyFont="1"/>
    <xf numFmtId="0" fontId="4" fillId="0" borderId="0" xfId="0" applyFont="1" applyAlignment="1">
      <alignment wrapText="1"/>
    </xf>
    <xf numFmtId="49" fontId="3" fillId="0" borderId="0" xfId="0" applyNumberFormat="1" applyFont="1"/>
    <xf numFmtId="49" fontId="5" fillId="0" borderId="0" xfId="0" applyNumberFormat="1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9" fillId="0" borderId="1" xfId="0" applyFont="1" applyBorder="1"/>
    <xf numFmtId="0" fontId="9" fillId="0" borderId="0" xfId="0" applyFont="1" applyAlignment="1">
      <alignment wrapText="1"/>
    </xf>
    <xf numFmtId="0" fontId="9" fillId="0" borderId="6" xfId="0" applyFont="1" applyBorder="1"/>
    <xf numFmtId="0" fontId="13" fillId="0" borderId="0" xfId="0" applyFont="1" applyAlignment="1">
      <alignment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5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" fillId="0" borderId="0" xfId="0" applyFont="1" applyProtection="1"/>
    <xf numFmtId="49" fontId="2" fillId="0" borderId="0" xfId="0" applyNumberFormat="1" applyFont="1" applyProtection="1"/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3" fillId="0" borderId="0" xfId="0" applyFont="1" applyProtection="1"/>
    <xf numFmtId="49" fontId="3" fillId="0" borderId="0" xfId="0" applyNumberFormat="1" applyFont="1" applyAlignment="1" applyProtection="1">
      <alignment horizontal="left"/>
    </xf>
    <xf numFmtId="0" fontId="3" fillId="0" borderId="0" xfId="0" applyFont="1" applyAlignment="1" applyProtection="1">
      <alignment horizontal="left"/>
    </xf>
    <xf numFmtId="0" fontId="4" fillId="0" borderId="0" xfId="0" applyFont="1" applyProtection="1"/>
    <xf numFmtId="0" fontId="4" fillId="0" borderId="0" xfId="0" applyFont="1" applyAlignment="1" applyProtection="1">
      <alignment wrapText="1"/>
    </xf>
    <xf numFmtId="49" fontId="3" fillId="0" borderId="0" xfId="0" applyNumberFormat="1" applyFont="1" applyProtection="1"/>
    <xf numFmtId="14" fontId="4" fillId="0" borderId="0" xfId="0" applyNumberFormat="1" applyFont="1" applyProtection="1"/>
    <xf numFmtId="0" fontId="15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49" fontId="5" fillId="0" borderId="0" xfId="0" applyNumberFormat="1" applyFont="1" applyProtection="1"/>
    <xf numFmtId="0" fontId="7" fillId="0" borderId="0" xfId="0" applyFont="1" applyAlignment="1" applyProtection="1">
      <alignment horizontal="left" wrapText="1" indent="8"/>
    </xf>
    <xf numFmtId="0" fontId="18" fillId="0" borderId="0" xfId="0" applyFont="1" applyAlignment="1" applyProtection="1">
      <alignment horizontal="left" wrapText="1" indent="8"/>
    </xf>
    <xf numFmtId="0" fontId="7" fillId="0" borderId="0" xfId="0" applyFont="1" applyProtection="1"/>
    <xf numFmtId="0" fontId="8" fillId="0" borderId="0" xfId="0" applyFont="1" applyProtection="1"/>
    <xf numFmtId="0" fontId="9" fillId="0" borderId="0" xfId="0" applyFont="1" applyProtection="1"/>
    <xf numFmtId="0" fontId="7" fillId="0" borderId="0" xfId="0" applyFont="1" applyAlignment="1" applyProtection="1">
      <alignment horizontal="left" wrapText="1" indent="8"/>
    </xf>
    <xf numFmtId="0" fontId="18" fillId="0" borderId="0" xfId="0" applyFont="1" applyAlignment="1" applyProtection="1">
      <alignment horizontal="left" wrapText="1" indent="8"/>
    </xf>
    <xf numFmtId="0" fontId="6" fillId="0" borderId="0" xfId="0" applyFont="1" applyProtection="1"/>
    <xf numFmtId="0" fontId="10" fillId="0" borderId="0" xfId="0" applyFont="1" applyProtection="1"/>
    <xf numFmtId="0" fontId="11" fillId="0" borderId="1" xfId="0" applyFont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vertical="center"/>
    </xf>
    <xf numFmtId="0" fontId="9" fillId="0" borderId="1" xfId="0" applyFont="1" applyBorder="1" applyAlignment="1" applyProtection="1">
      <alignment vertical="center" wrapText="1"/>
    </xf>
    <xf numFmtId="0" fontId="9" fillId="5" borderId="1" xfId="0" applyFont="1" applyFill="1" applyBorder="1" applyAlignment="1" applyProtection="1">
      <alignment vertical="center"/>
    </xf>
    <xf numFmtId="0" fontId="9" fillId="0" borderId="1" xfId="0" applyFont="1" applyBorder="1" applyProtection="1"/>
    <xf numFmtId="0" fontId="11" fillId="2" borderId="2" xfId="0" applyFont="1" applyFill="1" applyBorder="1" applyAlignment="1" applyProtection="1">
      <alignment horizontal="center" wrapText="1"/>
    </xf>
    <xf numFmtId="0" fontId="0" fillId="0" borderId="3" xfId="0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9" fillId="5" borderId="0" xfId="0" applyFont="1" applyFill="1" applyProtection="1"/>
    <xf numFmtId="0" fontId="11" fillId="5" borderId="0" xfId="0" applyFont="1" applyFill="1" applyAlignment="1" applyProtection="1">
      <alignment horizontal="center" wrapText="1"/>
    </xf>
    <xf numFmtId="0" fontId="0" fillId="5" borderId="0" xfId="0" applyFill="1" applyAlignment="1" applyProtection="1">
      <alignment horizontal="center"/>
    </xf>
    <xf numFmtId="2" fontId="11" fillId="5" borderId="0" xfId="0" applyNumberFormat="1" applyFont="1" applyFill="1" applyProtection="1"/>
    <xf numFmtId="0" fontId="10" fillId="3" borderId="1" xfId="0" applyFont="1" applyFill="1" applyBorder="1" applyAlignment="1" applyProtection="1">
      <alignment horizontal="center" vertical="center"/>
    </xf>
    <xf numFmtId="0" fontId="11" fillId="3" borderId="2" xfId="0" applyFont="1" applyFill="1" applyBorder="1" applyAlignment="1" applyProtection="1">
      <alignment horizontal="center" wrapText="1"/>
    </xf>
    <xf numFmtId="0" fontId="11" fillId="0" borderId="0" xfId="0" applyFont="1" applyAlignment="1" applyProtection="1">
      <alignment horizontal="center" wrapText="1"/>
    </xf>
    <xf numFmtId="0" fontId="0" fillId="0" borderId="0" xfId="0" applyAlignment="1" applyProtection="1">
      <alignment horizontal="center"/>
    </xf>
    <xf numFmtId="2" fontId="11" fillId="0" borderId="0" xfId="0" applyNumberFormat="1" applyFont="1" applyProtection="1"/>
    <xf numFmtId="0" fontId="10" fillId="0" borderId="1" xfId="0" applyFont="1" applyBorder="1" applyProtection="1"/>
    <xf numFmtId="0" fontId="10" fillId="4" borderId="2" xfId="0" applyFont="1" applyFill="1" applyBorder="1" applyAlignment="1" applyProtection="1">
      <alignment vertical="center" wrapText="1"/>
    </xf>
    <xf numFmtId="0" fontId="0" fillId="0" borderId="3" xfId="0" applyBorder="1" applyAlignment="1" applyProtection="1">
      <alignment vertical="center" wrapText="1"/>
    </xf>
    <xf numFmtId="0" fontId="0" fillId="0" borderId="4" xfId="0" applyBorder="1" applyAlignment="1" applyProtection="1">
      <alignment vertical="center"/>
    </xf>
    <xf numFmtId="0" fontId="10" fillId="0" borderId="5" xfId="0" applyFont="1" applyBorder="1" applyProtection="1"/>
    <xf numFmtId="0" fontId="0" fillId="0" borderId="3" xfId="0" applyBorder="1" applyAlignment="1" applyProtection="1">
      <alignment vertical="center"/>
    </xf>
    <xf numFmtId="9" fontId="10" fillId="4" borderId="5" xfId="0" applyNumberFormat="1" applyFont="1" applyFill="1" applyBorder="1" applyAlignment="1" applyProtection="1">
      <alignment vertical="center"/>
    </xf>
    <xf numFmtId="0" fontId="10" fillId="4" borderId="2" xfId="0" applyFont="1" applyFill="1" applyBorder="1" applyAlignment="1" applyProtection="1">
      <alignment vertical="center"/>
    </xf>
    <xf numFmtId="2" fontId="10" fillId="0" borderId="0" xfId="0" applyNumberFormat="1" applyFont="1" applyProtection="1"/>
    <xf numFmtId="0" fontId="10" fillId="0" borderId="0" xfId="0" applyFont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vertical="center"/>
    </xf>
    <xf numFmtId="2" fontId="10" fillId="0" borderId="0" xfId="0" applyNumberFormat="1" applyFont="1" applyAlignment="1" applyProtection="1">
      <alignment vertical="center"/>
    </xf>
    <xf numFmtId="0" fontId="9" fillId="0" borderId="6" xfId="0" applyFont="1" applyBorder="1" applyProtection="1"/>
    <xf numFmtId="0" fontId="13" fillId="0" borderId="0" xfId="0" applyFont="1" applyProtection="1"/>
    <xf numFmtId="0" fontId="12" fillId="0" borderId="0" xfId="0" applyFont="1" applyProtection="1"/>
    <xf numFmtId="0" fontId="9" fillId="0" borderId="0" xfId="0" applyFont="1" applyAlignment="1" applyProtection="1">
      <alignment wrapText="1"/>
    </xf>
    <xf numFmtId="49" fontId="3" fillId="0" borderId="6" xfId="0" applyNumberFormat="1" applyFont="1" applyBorder="1" applyProtection="1">
      <protection locked="0"/>
    </xf>
    <xf numFmtId="0" fontId="3" fillId="0" borderId="6" xfId="0" applyFont="1" applyBorder="1" applyAlignment="1" applyProtection="1">
      <alignment horizontal="left"/>
      <protection locked="0"/>
    </xf>
    <xf numFmtId="0" fontId="3" fillId="0" borderId="6" xfId="0" applyFont="1" applyBorder="1" applyProtection="1"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 indent="5"/>
    </xf>
    <xf numFmtId="0" fontId="18" fillId="0" borderId="0" xfId="0" applyFont="1" applyAlignment="1" applyProtection="1">
      <alignment horizontal="left" indent="5"/>
    </xf>
    <xf numFmtId="0" fontId="11" fillId="0" borderId="1" xfId="0" applyFont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Protection="1"/>
    <xf numFmtId="0" fontId="14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10" fillId="4" borderId="2" xfId="0" applyFont="1" applyFill="1" applyBorder="1" applyAlignment="1" applyProtection="1">
      <alignment wrapText="1"/>
    </xf>
    <xf numFmtId="0" fontId="0" fillId="0" borderId="3" xfId="0" applyBorder="1" applyAlignment="1" applyProtection="1">
      <alignment wrapText="1"/>
    </xf>
    <xf numFmtId="0" fontId="0" fillId="0" borderId="4" xfId="0" applyBorder="1" applyProtection="1"/>
    <xf numFmtId="0" fontId="0" fillId="0" borderId="3" xfId="0" applyBorder="1" applyProtection="1"/>
    <xf numFmtId="9" fontId="10" fillId="4" borderId="5" xfId="0" applyNumberFormat="1" applyFont="1" applyFill="1" applyBorder="1" applyProtection="1"/>
    <xf numFmtId="0" fontId="10" fillId="4" borderId="2" xfId="0" applyFont="1" applyFill="1" applyBorder="1" applyProtection="1"/>
    <xf numFmtId="0" fontId="15" fillId="4" borderId="2" xfId="0" applyFont="1" applyFill="1" applyBorder="1" applyAlignment="1" applyProtection="1">
      <alignment wrapText="1"/>
    </xf>
    <xf numFmtId="0" fontId="16" fillId="0" borderId="3" xfId="0" applyFont="1" applyBorder="1" applyProtection="1"/>
    <xf numFmtId="0" fontId="16" fillId="0" borderId="4" xfId="0" applyFont="1" applyBorder="1" applyProtection="1"/>
    <xf numFmtId="0" fontId="15" fillId="0" borderId="0" xfId="0" applyFont="1" applyAlignment="1" applyProtection="1">
      <alignment wrapText="1"/>
    </xf>
    <xf numFmtId="0" fontId="16" fillId="0" borderId="0" xfId="0" applyFont="1" applyProtection="1"/>
    <xf numFmtId="4" fontId="9" fillId="0" borderId="1" xfId="0" applyNumberFormat="1" applyFont="1" applyBorder="1" applyAlignment="1" applyProtection="1">
      <alignment vertical="center"/>
    </xf>
    <xf numFmtId="4" fontId="11" fillId="3" borderId="1" xfId="0" applyNumberFormat="1" applyFont="1" applyFill="1" applyBorder="1" applyProtection="1"/>
    <xf numFmtId="4" fontId="11" fillId="2" borderId="1" xfId="0" applyNumberFormat="1" applyFont="1" applyFill="1" applyBorder="1" applyProtection="1"/>
    <xf numFmtId="4" fontId="10" fillId="4" borderId="1" xfId="0" applyNumberFormat="1" applyFont="1" applyFill="1" applyBorder="1" applyAlignment="1" applyProtection="1">
      <alignment vertical="center"/>
    </xf>
    <xf numFmtId="4" fontId="9" fillId="0" borderId="1" xfId="0" applyNumberFormat="1" applyFont="1" applyBorder="1" applyProtection="1"/>
    <xf numFmtId="4" fontId="10" fillId="4" borderId="1" xfId="0" applyNumberFormat="1" applyFont="1" applyFill="1" applyBorder="1" applyProtection="1"/>
    <xf numFmtId="4" fontId="9" fillId="0" borderId="1" xfId="0" applyNumberFormat="1" applyFont="1" applyBorder="1" applyAlignment="1">
      <alignment vertical="center"/>
    </xf>
    <xf numFmtId="4" fontId="11" fillId="2" borderId="1" xfId="0" applyNumberFormat="1" applyFont="1" applyFill="1" applyBorder="1" applyAlignment="1">
      <alignment vertical="center"/>
    </xf>
    <xf numFmtId="4" fontId="9" fillId="0" borderId="1" xfId="0" applyNumberFormat="1" applyFont="1" applyBorder="1" applyAlignment="1" applyProtection="1">
      <alignment vertical="center"/>
      <protection locked="0"/>
    </xf>
    <xf numFmtId="4" fontId="9" fillId="0" borderId="1" xfId="0" applyNumberFormat="1" applyFont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95AA9-B9A2-4AAC-8EB0-33DF93779261}">
  <sheetPr>
    <pageSetUpPr fitToPage="1"/>
  </sheetPr>
  <dimension ref="A1:H87"/>
  <sheetViews>
    <sheetView tabSelected="1" view="pageLayout" topLeftCell="A20" zoomScaleNormal="100" workbookViewId="0">
      <selection activeCell="E36" sqref="E36"/>
    </sheetView>
  </sheetViews>
  <sheetFormatPr defaultRowHeight="14.25" x14ac:dyDescent="0.2"/>
  <cols>
    <col min="1" max="1" width="5.85546875" style="47" customWidth="1"/>
    <col min="2" max="2" width="36.5703125" style="47" customWidth="1"/>
    <col min="3" max="3" width="6.42578125" style="47" customWidth="1"/>
    <col min="4" max="4" width="8.28515625" style="47" customWidth="1"/>
    <col min="5" max="5" width="26" style="47" customWidth="1"/>
    <col min="6" max="6" width="22.5703125" style="47" customWidth="1"/>
    <col min="7" max="7" width="12.140625" style="47" bestFit="1" customWidth="1"/>
    <col min="8" max="16384" width="9.140625" style="47"/>
  </cols>
  <sheetData>
    <row r="1" spans="1:8" s="29" customFormat="1" ht="12.75" x14ac:dyDescent="0.2">
      <c r="B1" s="30"/>
      <c r="C1" s="31"/>
      <c r="H1" s="32"/>
    </row>
    <row r="2" spans="1:8" s="29" customFormat="1" ht="12.75" x14ac:dyDescent="0.2">
      <c r="B2" s="30"/>
      <c r="C2" s="31"/>
      <c r="H2" s="32"/>
    </row>
    <row r="3" spans="1:8" s="33" customFormat="1" ht="12.75" x14ac:dyDescent="0.2">
      <c r="B3" s="34" t="s">
        <v>95</v>
      </c>
      <c r="C3" s="35"/>
      <c r="D3" s="35"/>
      <c r="E3" s="35"/>
      <c r="H3" s="32"/>
    </row>
    <row r="4" spans="1:8" s="33" customFormat="1" ht="20.25" customHeight="1" x14ac:dyDescent="0.2">
      <c r="B4" s="88"/>
      <c r="C4" s="89"/>
      <c r="D4" s="90"/>
      <c r="E4" s="36"/>
      <c r="F4" s="36"/>
      <c r="H4" s="32"/>
    </row>
    <row r="5" spans="1:8" s="33" customFormat="1" ht="20.25" customHeight="1" x14ac:dyDescent="0.2">
      <c r="B5" s="88"/>
      <c r="C5" s="89"/>
      <c r="D5" s="90"/>
      <c r="E5" s="37"/>
      <c r="F5" s="37"/>
      <c r="H5" s="32"/>
    </row>
    <row r="6" spans="1:8" s="33" customFormat="1" ht="20.25" customHeight="1" x14ac:dyDescent="0.2">
      <c r="B6" s="88"/>
      <c r="C6" s="89"/>
      <c r="D6" s="90"/>
      <c r="E6" s="36"/>
      <c r="F6" s="36"/>
      <c r="H6" s="32"/>
    </row>
    <row r="7" spans="1:8" s="33" customFormat="1" ht="20.25" customHeight="1" x14ac:dyDescent="0.2">
      <c r="B7" s="38"/>
      <c r="C7" s="35"/>
      <c r="E7" s="36"/>
      <c r="F7" s="36"/>
      <c r="H7" s="32"/>
    </row>
    <row r="8" spans="1:8" s="33" customFormat="1" ht="20.25" customHeight="1" x14ac:dyDescent="0.2">
      <c r="B8" s="38"/>
      <c r="C8" s="35"/>
      <c r="E8" s="36"/>
      <c r="F8" s="36"/>
      <c r="H8" s="32"/>
    </row>
    <row r="9" spans="1:8" s="33" customFormat="1" ht="12.75" x14ac:dyDescent="0.2">
      <c r="B9" s="38"/>
      <c r="C9" s="35"/>
      <c r="H9" s="32"/>
    </row>
    <row r="10" spans="1:8" s="33" customFormat="1" ht="20.25" customHeight="1" x14ac:dyDescent="0.2">
      <c r="B10" s="91" t="s">
        <v>97</v>
      </c>
      <c r="C10" s="35"/>
      <c r="F10" s="36"/>
      <c r="H10" s="32"/>
    </row>
    <row r="11" spans="1:8" s="33" customFormat="1" ht="20.25" customHeight="1" x14ac:dyDescent="0.2">
      <c r="B11" s="91" t="s">
        <v>96</v>
      </c>
      <c r="C11" s="35"/>
      <c r="E11" s="39"/>
      <c r="H11" s="32"/>
    </row>
    <row r="12" spans="1:8" s="33" customFormat="1" ht="20.25" customHeight="1" x14ac:dyDescent="0.2">
      <c r="B12" s="34"/>
      <c r="C12" s="35"/>
      <c r="E12" s="39"/>
      <c r="H12" s="32"/>
    </row>
    <row r="13" spans="1:8" s="33" customFormat="1" ht="20.25" customHeight="1" x14ac:dyDescent="0.2">
      <c r="B13" s="34"/>
      <c r="C13" s="35"/>
      <c r="E13" s="39"/>
      <c r="H13" s="32"/>
    </row>
    <row r="14" spans="1:8" s="29" customFormat="1" ht="12.75" x14ac:dyDescent="0.2">
      <c r="B14" s="30"/>
      <c r="C14" s="31"/>
      <c r="H14" s="32"/>
    </row>
    <row r="15" spans="1:8" s="29" customFormat="1" ht="12.75" x14ac:dyDescent="0.2">
      <c r="B15" s="30"/>
      <c r="C15" s="31"/>
      <c r="H15" s="32"/>
    </row>
    <row r="16" spans="1:8" s="29" customFormat="1" ht="15.75" x14ac:dyDescent="0.25">
      <c r="A16" s="40" t="s">
        <v>137</v>
      </c>
      <c r="B16" s="41"/>
      <c r="C16" s="41"/>
      <c r="D16" s="41"/>
      <c r="E16" s="41"/>
      <c r="F16" s="41"/>
      <c r="G16" s="41"/>
      <c r="H16" s="32"/>
    </row>
    <row r="17" spans="1:8" s="29" customFormat="1" ht="15" x14ac:dyDescent="0.25">
      <c r="B17" s="42"/>
      <c r="C17" s="31"/>
      <c r="H17" s="32"/>
    </row>
    <row r="18" spans="1:8" ht="37.5" customHeight="1" x14ac:dyDescent="0.3">
      <c r="A18" s="43" t="s">
        <v>138</v>
      </c>
      <c r="B18" s="44"/>
      <c r="C18" s="44"/>
      <c r="D18" s="44"/>
      <c r="E18" s="44"/>
      <c r="F18" s="44"/>
      <c r="G18" s="45"/>
      <c r="H18" s="46"/>
    </row>
    <row r="19" spans="1:8" ht="37.5" customHeight="1" x14ac:dyDescent="0.3">
      <c r="A19" s="48"/>
      <c r="B19" s="49"/>
      <c r="C19" s="49"/>
      <c r="D19" s="49"/>
      <c r="E19" s="49"/>
      <c r="F19" s="49"/>
      <c r="G19" s="45"/>
      <c r="H19" s="46"/>
    </row>
    <row r="20" spans="1:8" ht="18" x14ac:dyDescent="0.25">
      <c r="A20" s="50"/>
      <c r="B20" s="42"/>
      <c r="C20" s="45"/>
      <c r="D20" s="45"/>
      <c r="E20" s="45"/>
      <c r="F20" s="45"/>
      <c r="G20" s="45"/>
      <c r="H20" s="46"/>
    </row>
    <row r="21" spans="1:8" ht="15.75" x14ac:dyDescent="0.25">
      <c r="A21" s="51"/>
      <c r="B21" s="51"/>
      <c r="C21" s="51"/>
      <c r="D21" s="51"/>
      <c r="E21" s="51"/>
    </row>
    <row r="22" spans="1:8" ht="30" x14ac:dyDescent="0.2">
      <c r="A22" s="52" t="s">
        <v>0</v>
      </c>
      <c r="B22" s="53" t="s">
        <v>135</v>
      </c>
      <c r="C22" s="54" t="s">
        <v>142</v>
      </c>
      <c r="D22" s="54" t="s">
        <v>2</v>
      </c>
      <c r="E22" s="52" t="s">
        <v>141</v>
      </c>
      <c r="F22" s="52" t="s">
        <v>143</v>
      </c>
    </row>
    <row r="23" spans="1:8" ht="42.75" x14ac:dyDescent="0.2">
      <c r="A23" s="55" t="s">
        <v>5</v>
      </c>
      <c r="B23" s="56" t="s">
        <v>132</v>
      </c>
      <c r="C23" s="55" t="s">
        <v>89</v>
      </c>
      <c r="D23" s="55">
        <v>150</v>
      </c>
      <c r="E23" s="120"/>
      <c r="F23" s="112">
        <f>D23*E23</f>
        <v>0</v>
      </c>
    </row>
    <row r="24" spans="1:8" ht="42.75" x14ac:dyDescent="0.2">
      <c r="A24" s="55" t="s">
        <v>7</v>
      </c>
      <c r="B24" s="56" t="s">
        <v>133</v>
      </c>
      <c r="C24" s="55" t="s">
        <v>89</v>
      </c>
      <c r="D24" s="55">
        <v>100</v>
      </c>
      <c r="E24" s="120"/>
      <c r="F24" s="112">
        <f>D24*E24</f>
        <v>0</v>
      </c>
    </row>
    <row r="25" spans="1:8" ht="28.5" x14ac:dyDescent="0.2">
      <c r="A25" s="55" t="s">
        <v>10</v>
      </c>
      <c r="B25" s="56" t="s">
        <v>134</v>
      </c>
      <c r="C25" s="55" t="s">
        <v>99</v>
      </c>
      <c r="D25" s="57">
        <v>100</v>
      </c>
      <c r="E25" s="120"/>
      <c r="F25" s="112">
        <f>D25*E25</f>
        <v>0</v>
      </c>
    </row>
    <row r="26" spans="1:8" ht="15" x14ac:dyDescent="0.25">
      <c r="A26" s="58"/>
      <c r="B26" s="59" t="s">
        <v>136</v>
      </c>
      <c r="C26" s="60"/>
      <c r="D26" s="60"/>
      <c r="E26" s="61"/>
      <c r="F26" s="114">
        <f>SUM(F23:F25)</f>
        <v>0</v>
      </c>
    </row>
    <row r="27" spans="1:8" ht="15" x14ac:dyDescent="0.25">
      <c r="A27" s="62"/>
      <c r="B27" s="63"/>
      <c r="C27" s="64"/>
      <c r="D27" s="64"/>
      <c r="E27" s="64"/>
      <c r="F27" s="65"/>
    </row>
    <row r="29" spans="1:8" ht="30" x14ac:dyDescent="0.2">
      <c r="A29" s="52" t="s">
        <v>0</v>
      </c>
      <c r="B29" s="66" t="s">
        <v>88</v>
      </c>
      <c r="C29" s="54" t="s">
        <v>142</v>
      </c>
      <c r="D29" s="54" t="s">
        <v>2</v>
      </c>
      <c r="E29" s="52" t="s">
        <v>141</v>
      </c>
      <c r="F29" s="52" t="s">
        <v>143</v>
      </c>
    </row>
    <row r="30" spans="1:8" x14ac:dyDescent="0.2">
      <c r="A30" s="55" t="s">
        <v>5</v>
      </c>
      <c r="B30" s="55" t="s">
        <v>16</v>
      </c>
      <c r="C30" s="55" t="s">
        <v>6</v>
      </c>
      <c r="D30" s="55">
        <v>30</v>
      </c>
      <c r="E30" s="120"/>
      <c r="F30" s="112">
        <f t="shared" ref="F30:F70" si="0">D30*E30</f>
        <v>0</v>
      </c>
    </row>
    <row r="31" spans="1:8" x14ac:dyDescent="0.2">
      <c r="A31" s="55" t="s">
        <v>7</v>
      </c>
      <c r="B31" s="55" t="s">
        <v>33</v>
      </c>
      <c r="C31" s="55" t="s">
        <v>6</v>
      </c>
      <c r="D31" s="55">
        <v>30</v>
      </c>
      <c r="E31" s="120"/>
      <c r="F31" s="112">
        <f t="shared" si="0"/>
        <v>0</v>
      </c>
    </row>
    <row r="32" spans="1:8" x14ac:dyDescent="0.2">
      <c r="A32" s="55" t="s">
        <v>10</v>
      </c>
      <c r="B32" s="55" t="s">
        <v>34</v>
      </c>
      <c r="C32" s="55" t="s">
        <v>6</v>
      </c>
      <c r="D32" s="55">
        <v>30</v>
      </c>
      <c r="E32" s="120"/>
      <c r="F32" s="112">
        <f t="shared" si="0"/>
        <v>0</v>
      </c>
    </row>
    <row r="33" spans="1:6" ht="28.5" x14ac:dyDescent="0.2">
      <c r="A33" s="55" t="s">
        <v>8</v>
      </c>
      <c r="B33" s="56" t="s">
        <v>35</v>
      </c>
      <c r="C33" s="55" t="s">
        <v>6</v>
      </c>
      <c r="D33" s="55">
        <v>5</v>
      </c>
      <c r="E33" s="120"/>
      <c r="F33" s="112">
        <f t="shared" si="0"/>
        <v>0</v>
      </c>
    </row>
    <row r="34" spans="1:6" ht="28.5" x14ac:dyDescent="0.2">
      <c r="A34" s="55" t="s">
        <v>9</v>
      </c>
      <c r="B34" s="56" t="s">
        <v>36</v>
      </c>
      <c r="C34" s="55" t="s">
        <v>6</v>
      </c>
      <c r="D34" s="55">
        <v>2</v>
      </c>
      <c r="E34" s="120"/>
      <c r="F34" s="112">
        <f t="shared" si="0"/>
        <v>0</v>
      </c>
    </row>
    <row r="35" spans="1:6" x14ac:dyDescent="0.2">
      <c r="A35" s="55" t="s">
        <v>11</v>
      </c>
      <c r="B35" s="56" t="s">
        <v>37</v>
      </c>
      <c r="C35" s="55" t="s">
        <v>6</v>
      </c>
      <c r="D35" s="55">
        <v>3</v>
      </c>
      <c r="E35" s="120"/>
      <c r="F35" s="112">
        <f t="shared" si="0"/>
        <v>0</v>
      </c>
    </row>
    <row r="36" spans="1:6" ht="28.5" x14ac:dyDescent="0.2">
      <c r="A36" s="55" t="s">
        <v>12</v>
      </c>
      <c r="B36" s="56" t="s">
        <v>38</v>
      </c>
      <c r="C36" s="55" t="s">
        <v>6</v>
      </c>
      <c r="D36" s="55">
        <v>2</v>
      </c>
      <c r="E36" s="120"/>
      <c r="F36" s="112">
        <f t="shared" si="0"/>
        <v>0</v>
      </c>
    </row>
    <row r="37" spans="1:6" x14ac:dyDescent="0.2">
      <c r="A37" s="55" t="s">
        <v>13</v>
      </c>
      <c r="B37" s="56" t="s">
        <v>39</v>
      </c>
      <c r="C37" s="55" t="s">
        <v>6</v>
      </c>
      <c r="D37" s="55">
        <v>5</v>
      </c>
      <c r="E37" s="120"/>
      <c r="F37" s="112">
        <f t="shared" si="0"/>
        <v>0</v>
      </c>
    </row>
    <row r="38" spans="1:6" x14ac:dyDescent="0.2">
      <c r="A38" s="55" t="s">
        <v>15</v>
      </c>
      <c r="B38" s="56" t="s">
        <v>40</v>
      </c>
      <c r="C38" s="55" t="s">
        <v>6</v>
      </c>
      <c r="D38" s="55">
        <v>15</v>
      </c>
      <c r="E38" s="120"/>
      <c r="F38" s="112">
        <f t="shared" si="0"/>
        <v>0</v>
      </c>
    </row>
    <row r="39" spans="1:6" x14ac:dyDescent="0.2">
      <c r="A39" s="55" t="s">
        <v>17</v>
      </c>
      <c r="B39" s="56" t="s">
        <v>41</v>
      </c>
      <c r="C39" s="55" t="s">
        <v>6</v>
      </c>
      <c r="D39" s="55">
        <v>20</v>
      </c>
      <c r="E39" s="120"/>
      <c r="F39" s="112">
        <f t="shared" si="0"/>
        <v>0</v>
      </c>
    </row>
    <row r="40" spans="1:6" x14ac:dyDescent="0.2">
      <c r="A40" s="55" t="s">
        <v>18</v>
      </c>
      <c r="B40" s="56" t="s">
        <v>42</v>
      </c>
      <c r="C40" s="55" t="s">
        <v>6</v>
      </c>
      <c r="D40" s="55">
        <v>30</v>
      </c>
      <c r="E40" s="120"/>
      <c r="F40" s="112">
        <f t="shared" si="0"/>
        <v>0</v>
      </c>
    </row>
    <row r="41" spans="1:6" ht="28.5" x14ac:dyDescent="0.2">
      <c r="A41" s="55" t="s">
        <v>19</v>
      </c>
      <c r="B41" s="56" t="s">
        <v>43</v>
      </c>
      <c r="C41" s="55" t="s">
        <v>6</v>
      </c>
      <c r="D41" s="55">
        <v>10</v>
      </c>
      <c r="E41" s="120"/>
      <c r="F41" s="112">
        <f t="shared" si="0"/>
        <v>0</v>
      </c>
    </row>
    <row r="42" spans="1:6" x14ac:dyDescent="0.2">
      <c r="A42" s="55" t="s">
        <v>20</v>
      </c>
      <c r="B42" s="56" t="s">
        <v>131</v>
      </c>
      <c r="C42" s="55" t="s">
        <v>6</v>
      </c>
      <c r="D42" s="55">
        <v>1</v>
      </c>
      <c r="E42" s="120"/>
      <c r="F42" s="112">
        <f t="shared" si="0"/>
        <v>0</v>
      </c>
    </row>
    <row r="43" spans="1:6" x14ac:dyDescent="0.2">
      <c r="A43" s="55" t="s">
        <v>21</v>
      </c>
      <c r="B43" s="56" t="s">
        <v>44</v>
      </c>
      <c r="C43" s="55" t="s">
        <v>6</v>
      </c>
      <c r="D43" s="55">
        <v>2</v>
      </c>
      <c r="E43" s="120"/>
      <c r="F43" s="112">
        <f t="shared" si="0"/>
        <v>0</v>
      </c>
    </row>
    <row r="44" spans="1:6" x14ac:dyDescent="0.2">
      <c r="A44" s="55" t="s">
        <v>22</v>
      </c>
      <c r="B44" s="56" t="s">
        <v>45</v>
      </c>
      <c r="C44" s="55" t="s">
        <v>6</v>
      </c>
      <c r="D44" s="55">
        <v>10</v>
      </c>
      <c r="E44" s="120"/>
      <c r="F44" s="112">
        <f t="shared" si="0"/>
        <v>0</v>
      </c>
    </row>
    <row r="45" spans="1:6" ht="28.5" x14ac:dyDescent="0.2">
      <c r="A45" s="55" t="s">
        <v>23</v>
      </c>
      <c r="B45" s="56" t="s">
        <v>46</v>
      </c>
      <c r="C45" s="55" t="s">
        <v>6</v>
      </c>
      <c r="D45" s="55">
        <v>30</v>
      </c>
      <c r="E45" s="120"/>
      <c r="F45" s="112">
        <f t="shared" si="0"/>
        <v>0</v>
      </c>
    </row>
    <row r="46" spans="1:6" x14ac:dyDescent="0.2">
      <c r="A46" s="55" t="s">
        <v>24</v>
      </c>
      <c r="B46" s="56" t="s">
        <v>47</v>
      </c>
      <c r="C46" s="55" t="s">
        <v>6</v>
      </c>
      <c r="D46" s="55">
        <v>20</v>
      </c>
      <c r="E46" s="120"/>
      <c r="F46" s="112">
        <f t="shared" si="0"/>
        <v>0</v>
      </c>
    </row>
    <row r="47" spans="1:6" x14ac:dyDescent="0.2">
      <c r="A47" s="55" t="s">
        <v>25</v>
      </c>
      <c r="B47" s="56" t="s">
        <v>48</v>
      </c>
      <c r="C47" s="55" t="s">
        <v>6</v>
      </c>
      <c r="D47" s="55">
        <v>20</v>
      </c>
      <c r="E47" s="120"/>
      <c r="F47" s="112">
        <f t="shared" si="0"/>
        <v>0</v>
      </c>
    </row>
    <row r="48" spans="1:6" x14ac:dyDescent="0.2">
      <c r="A48" s="55" t="s">
        <v>26</v>
      </c>
      <c r="B48" s="56" t="s">
        <v>93</v>
      </c>
      <c r="C48" s="55" t="s">
        <v>6</v>
      </c>
      <c r="D48" s="55">
        <v>5</v>
      </c>
      <c r="E48" s="120"/>
      <c r="F48" s="112">
        <f t="shared" si="0"/>
        <v>0</v>
      </c>
    </row>
    <row r="49" spans="1:6" x14ac:dyDescent="0.2">
      <c r="A49" s="55" t="s">
        <v>27</v>
      </c>
      <c r="B49" s="56" t="s">
        <v>49</v>
      </c>
      <c r="C49" s="55" t="s">
        <v>14</v>
      </c>
      <c r="D49" s="55">
        <v>10</v>
      </c>
      <c r="E49" s="120"/>
      <c r="F49" s="112">
        <f t="shared" si="0"/>
        <v>0</v>
      </c>
    </row>
    <row r="50" spans="1:6" x14ac:dyDescent="0.2">
      <c r="A50" s="55" t="s">
        <v>28</v>
      </c>
      <c r="B50" s="56" t="s">
        <v>50</v>
      </c>
      <c r="C50" s="55" t="s">
        <v>14</v>
      </c>
      <c r="D50" s="55">
        <v>500</v>
      </c>
      <c r="E50" s="120"/>
      <c r="F50" s="112">
        <f t="shared" si="0"/>
        <v>0</v>
      </c>
    </row>
    <row r="51" spans="1:6" x14ac:dyDescent="0.2">
      <c r="A51" s="55" t="s">
        <v>29</v>
      </c>
      <c r="B51" s="56" t="s">
        <v>51</v>
      </c>
      <c r="C51" s="55" t="s">
        <v>6</v>
      </c>
      <c r="D51" s="55">
        <v>2</v>
      </c>
      <c r="E51" s="120"/>
      <c r="F51" s="112">
        <f t="shared" si="0"/>
        <v>0</v>
      </c>
    </row>
    <row r="52" spans="1:6" x14ac:dyDescent="0.2">
      <c r="A52" s="55" t="s">
        <v>30</v>
      </c>
      <c r="B52" s="56" t="s">
        <v>52</v>
      </c>
      <c r="C52" s="55" t="s">
        <v>6</v>
      </c>
      <c r="D52" s="55">
        <v>2</v>
      </c>
      <c r="E52" s="120"/>
      <c r="F52" s="112">
        <f t="shared" si="0"/>
        <v>0</v>
      </c>
    </row>
    <row r="53" spans="1:6" ht="28.5" x14ac:dyDescent="0.2">
      <c r="A53" s="55" t="s">
        <v>31</v>
      </c>
      <c r="B53" s="56" t="s">
        <v>53</v>
      </c>
      <c r="C53" s="55" t="s">
        <v>6</v>
      </c>
      <c r="D53" s="55">
        <v>10</v>
      </c>
      <c r="E53" s="120"/>
      <c r="F53" s="112">
        <f t="shared" si="0"/>
        <v>0</v>
      </c>
    </row>
    <row r="54" spans="1:6" ht="28.5" x14ac:dyDescent="0.2">
      <c r="A54" s="55" t="s">
        <v>32</v>
      </c>
      <c r="B54" s="56" t="s">
        <v>54</v>
      </c>
      <c r="C54" s="55" t="s">
        <v>6</v>
      </c>
      <c r="D54" s="55">
        <v>20</v>
      </c>
      <c r="E54" s="120"/>
      <c r="F54" s="112">
        <f t="shared" si="0"/>
        <v>0</v>
      </c>
    </row>
    <row r="55" spans="1:6" x14ac:dyDescent="0.2">
      <c r="A55" s="55" t="s">
        <v>55</v>
      </c>
      <c r="B55" s="56" t="s">
        <v>61</v>
      </c>
      <c r="C55" s="55" t="s">
        <v>6</v>
      </c>
      <c r="D55" s="55">
        <v>5</v>
      </c>
      <c r="E55" s="120"/>
      <c r="F55" s="112">
        <f t="shared" si="0"/>
        <v>0</v>
      </c>
    </row>
    <row r="56" spans="1:6" x14ac:dyDescent="0.2">
      <c r="A56" s="55" t="s">
        <v>56</v>
      </c>
      <c r="B56" s="56" t="s">
        <v>62</v>
      </c>
      <c r="C56" s="55" t="s">
        <v>6</v>
      </c>
      <c r="D56" s="55">
        <v>30</v>
      </c>
      <c r="E56" s="120"/>
      <c r="F56" s="112">
        <f t="shared" si="0"/>
        <v>0</v>
      </c>
    </row>
    <row r="57" spans="1:6" x14ac:dyDescent="0.2">
      <c r="A57" s="55" t="s">
        <v>57</v>
      </c>
      <c r="B57" s="56" t="s">
        <v>63</v>
      </c>
      <c r="C57" s="55" t="s">
        <v>6</v>
      </c>
      <c r="D57" s="55">
        <v>1</v>
      </c>
      <c r="E57" s="120"/>
      <c r="F57" s="112">
        <f t="shared" si="0"/>
        <v>0</v>
      </c>
    </row>
    <row r="58" spans="1:6" x14ac:dyDescent="0.2">
      <c r="A58" s="55" t="s">
        <v>58</v>
      </c>
      <c r="B58" s="56" t="s">
        <v>64</v>
      </c>
      <c r="C58" s="55" t="s">
        <v>6</v>
      </c>
      <c r="D58" s="55">
        <v>5</v>
      </c>
      <c r="E58" s="120"/>
      <c r="F58" s="112">
        <f t="shared" si="0"/>
        <v>0</v>
      </c>
    </row>
    <row r="59" spans="1:6" x14ac:dyDescent="0.2">
      <c r="A59" s="55" t="s">
        <v>59</v>
      </c>
      <c r="B59" s="56" t="s">
        <v>65</v>
      </c>
      <c r="C59" s="55" t="s">
        <v>6</v>
      </c>
      <c r="D59" s="55">
        <v>5</v>
      </c>
      <c r="E59" s="120"/>
      <c r="F59" s="112">
        <f t="shared" si="0"/>
        <v>0</v>
      </c>
    </row>
    <row r="60" spans="1:6" x14ac:dyDescent="0.2">
      <c r="A60" s="55" t="s">
        <v>60</v>
      </c>
      <c r="B60" s="56" t="s">
        <v>66</v>
      </c>
      <c r="C60" s="55" t="s">
        <v>6</v>
      </c>
      <c r="D60" s="55">
        <v>5</v>
      </c>
      <c r="E60" s="120"/>
      <c r="F60" s="112">
        <f t="shared" si="0"/>
        <v>0</v>
      </c>
    </row>
    <row r="61" spans="1:6" x14ac:dyDescent="0.2">
      <c r="A61" s="55" t="s">
        <v>67</v>
      </c>
      <c r="B61" s="56" t="s">
        <v>72</v>
      </c>
      <c r="C61" s="55" t="s">
        <v>6</v>
      </c>
      <c r="D61" s="55">
        <v>1</v>
      </c>
      <c r="E61" s="120"/>
      <c r="F61" s="112">
        <f t="shared" si="0"/>
        <v>0</v>
      </c>
    </row>
    <row r="62" spans="1:6" ht="28.5" x14ac:dyDescent="0.2">
      <c r="A62" s="55" t="s">
        <v>68</v>
      </c>
      <c r="B62" s="56" t="s">
        <v>73</v>
      </c>
      <c r="C62" s="55" t="s">
        <v>6</v>
      </c>
      <c r="D62" s="55">
        <v>2</v>
      </c>
      <c r="E62" s="120"/>
      <c r="F62" s="112">
        <f t="shared" si="0"/>
        <v>0</v>
      </c>
    </row>
    <row r="63" spans="1:6" x14ac:dyDescent="0.2">
      <c r="A63" s="55" t="s">
        <v>69</v>
      </c>
      <c r="B63" s="56" t="s">
        <v>74</v>
      </c>
      <c r="C63" s="55" t="s">
        <v>6</v>
      </c>
      <c r="D63" s="55">
        <v>10</v>
      </c>
      <c r="E63" s="120"/>
      <c r="F63" s="112">
        <f t="shared" si="0"/>
        <v>0</v>
      </c>
    </row>
    <row r="64" spans="1:6" x14ac:dyDescent="0.2">
      <c r="A64" s="55" t="s">
        <v>70</v>
      </c>
      <c r="B64" s="56" t="s">
        <v>75</v>
      </c>
      <c r="C64" s="55" t="s">
        <v>6</v>
      </c>
      <c r="D64" s="55">
        <v>10</v>
      </c>
      <c r="E64" s="120"/>
      <c r="F64" s="112">
        <f t="shared" si="0"/>
        <v>0</v>
      </c>
    </row>
    <row r="65" spans="1:7" x14ac:dyDescent="0.2">
      <c r="A65" s="55" t="s">
        <v>71</v>
      </c>
      <c r="B65" s="56" t="s">
        <v>76</v>
      </c>
      <c r="C65" s="55" t="s">
        <v>6</v>
      </c>
      <c r="D65" s="55">
        <v>50</v>
      </c>
      <c r="E65" s="120"/>
      <c r="F65" s="112">
        <f t="shared" si="0"/>
        <v>0</v>
      </c>
    </row>
    <row r="66" spans="1:7" x14ac:dyDescent="0.2">
      <c r="A66" s="55" t="s">
        <v>77</v>
      </c>
      <c r="B66" s="56" t="s">
        <v>79</v>
      </c>
      <c r="C66" s="55" t="s">
        <v>6</v>
      </c>
      <c r="D66" s="55">
        <v>10</v>
      </c>
      <c r="E66" s="120"/>
      <c r="F66" s="112">
        <f t="shared" si="0"/>
        <v>0</v>
      </c>
    </row>
    <row r="67" spans="1:7" x14ac:dyDescent="0.2">
      <c r="A67" s="55" t="s">
        <v>78</v>
      </c>
      <c r="B67" s="56" t="s">
        <v>80</v>
      </c>
      <c r="C67" s="55" t="s">
        <v>14</v>
      </c>
      <c r="D67" s="55">
        <v>10</v>
      </c>
      <c r="E67" s="120"/>
      <c r="F67" s="112">
        <f t="shared" si="0"/>
        <v>0</v>
      </c>
    </row>
    <row r="68" spans="1:7" x14ac:dyDescent="0.2">
      <c r="A68" s="55" t="s">
        <v>81</v>
      </c>
      <c r="B68" s="56" t="s">
        <v>82</v>
      </c>
      <c r="C68" s="55" t="s">
        <v>6</v>
      </c>
      <c r="D68" s="55">
        <v>2</v>
      </c>
      <c r="E68" s="120"/>
      <c r="F68" s="112">
        <f t="shared" si="0"/>
        <v>0</v>
      </c>
    </row>
    <row r="69" spans="1:7" x14ac:dyDescent="0.2">
      <c r="A69" s="55" t="s">
        <v>83</v>
      </c>
      <c r="B69" s="56" t="s">
        <v>85</v>
      </c>
      <c r="C69" s="55" t="s">
        <v>6</v>
      </c>
      <c r="D69" s="55">
        <v>3</v>
      </c>
      <c r="E69" s="120"/>
      <c r="F69" s="112">
        <f t="shared" si="0"/>
        <v>0</v>
      </c>
    </row>
    <row r="70" spans="1:7" x14ac:dyDescent="0.2">
      <c r="A70" s="55" t="s">
        <v>84</v>
      </c>
      <c r="B70" s="56" t="s">
        <v>86</v>
      </c>
      <c r="C70" s="55" t="s">
        <v>6</v>
      </c>
      <c r="D70" s="55">
        <v>1</v>
      </c>
      <c r="E70" s="120"/>
      <c r="F70" s="112">
        <f t="shared" si="0"/>
        <v>0</v>
      </c>
    </row>
    <row r="71" spans="1:7" ht="15" x14ac:dyDescent="0.25">
      <c r="A71" s="58"/>
      <c r="B71" s="67" t="s">
        <v>87</v>
      </c>
      <c r="C71" s="60"/>
      <c r="D71" s="60"/>
      <c r="E71" s="61"/>
      <c r="F71" s="113">
        <f>SUM(F30:F70)</f>
        <v>0</v>
      </c>
    </row>
    <row r="72" spans="1:7" ht="15" x14ac:dyDescent="0.25">
      <c r="B72" s="68"/>
      <c r="C72" s="69"/>
      <c r="D72" s="69"/>
      <c r="E72" s="69"/>
      <c r="F72" s="70"/>
    </row>
    <row r="74" spans="1:7" s="51" customFormat="1" ht="35.25" customHeight="1" x14ac:dyDescent="0.25">
      <c r="A74" s="71"/>
      <c r="B74" s="72" t="s">
        <v>139</v>
      </c>
      <c r="C74" s="73"/>
      <c r="D74" s="73"/>
      <c r="E74" s="74"/>
      <c r="F74" s="115">
        <f>F26+F71</f>
        <v>0</v>
      </c>
    </row>
    <row r="75" spans="1:7" s="51" customFormat="1" ht="24" customHeight="1" x14ac:dyDescent="0.25">
      <c r="A75" s="75"/>
      <c r="B75" s="72" t="s">
        <v>92</v>
      </c>
      <c r="C75" s="76"/>
      <c r="D75" s="76"/>
      <c r="E75" s="74"/>
      <c r="F75" s="77">
        <v>0.22</v>
      </c>
    </row>
    <row r="76" spans="1:7" s="51" customFormat="1" ht="26.25" customHeight="1" x14ac:dyDescent="0.25">
      <c r="A76" s="71"/>
      <c r="B76" s="78" t="s">
        <v>91</v>
      </c>
      <c r="C76" s="76"/>
      <c r="D76" s="76"/>
      <c r="E76" s="74"/>
      <c r="F76" s="115">
        <f>F74*F75</f>
        <v>0</v>
      </c>
    </row>
    <row r="77" spans="1:7" s="51" customFormat="1" ht="47.25" customHeight="1" x14ac:dyDescent="0.25">
      <c r="A77" s="71"/>
      <c r="B77" s="72" t="s">
        <v>140</v>
      </c>
      <c r="C77" s="73"/>
      <c r="D77" s="73"/>
      <c r="E77" s="74"/>
      <c r="F77" s="115">
        <f>F74+F76</f>
        <v>0</v>
      </c>
      <c r="G77" s="79"/>
    </row>
    <row r="78" spans="1:7" s="51" customFormat="1" ht="20.25" customHeight="1" x14ac:dyDescent="0.25">
      <c r="B78" s="80"/>
      <c r="C78" s="81"/>
      <c r="D78" s="81"/>
      <c r="E78" s="82"/>
      <c r="F78" s="83"/>
      <c r="G78" s="79"/>
    </row>
    <row r="80" spans="1:7" x14ac:dyDescent="0.2">
      <c r="F80" s="47" t="s">
        <v>102</v>
      </c>
    </row>
    <row r="82" spans="2:6" x14ac:dyDescent="0.2">
      <c r="F82" s="84"/>
    </row>
    <row r="85" spans="2:6" x14ac:dyDescent="0.2">
      <c r="B85" s="85" t="s">
        <v>94</v>
      </c>
      <c r="C85" s="86"/>
      <c r="D85" s="86"/>
      <c r="E85" s="86"/>
    </row>
    <row r="87" spans="2:6" ht="40.5" customHeight="1" x14ac:dyDescent="0.2">
      <c r="B87" s="87" t="s">
        <v>154</v>
      </c>
      <c r="C87" s="87"/>
      <c r="D87" s="87"/>
      <c r="E87" s="87"/>
      <c r="F87" s="87"/>
    </row>
  </sheetData>
  <sheetProtection algorithmName="SHA-512" hashValue="Sg8bRPiJb8h1VJIdN8gSPB9AczgrxLo0zH33+nvzvtxxLcgQ0Q+K5U9EnsCyfbYyloxWQJZ20SSla42W0V7TNQ==" saltValue="NzFYN8Y9HE/a8oiFWOnGGA==" spinCount="100000" sheet="1" objects="1" scenarios="1"/>
  <mergeCells count="9">
    <mergeCell ref="B26:E26"/>
    <mergeCell ref="A16:G16"/>
    <mergeCell ref="A18:F18"/>
    <mergeCell ref="B71:E71"/>
    <mergeCell ref="B87:F87"/>
    <mergeCell ref="B74:E74"/>
    <mergeCell ref="B75:E75"/>
    <mergeCell ref="B76:E76"/>
    <mergeCell ref="B77:E77"/>
  </mergeCells>
  <pageMargins left="0.7" right="0.7" top="0.75" bottom="0.75" header="0.3" footer="0.3"/>
  <pageSetup paperSize="9" scale="74" fitToHeight="0" orientation="portrait" verticalDpi="1200" r:id="rId1"/>
  <headerFooter>
    <oddHeader>&amp;R&amp;"Arial,Navadno"OBR-2</oddHeader>
    <oddFooter>&amp;LUKC Maribor&amp;RVzdrževanje  dvigal v UKC Maribor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1"/>
  <sheetViews>
    <sheetView showWhiteSpace="0" view="pageLayout" topLeftCell="A51" zoomScaleNormal="100" workbookViewId="0">
      <selection activeCell="F23" sqref="F23"/>
    </sheetView>
  </sheetViews>
  <sheetFormatPr defaultRowHeight="14.25" x14ac:dyDescent="0.2"/>
  <cols>
    <col min="1" max="1" width="5" style="47" customWidth="1"/>
    <col min="2" max="2" width="49" style="47" customWidth="1"/>
    <col min="3" max="3" width="6.42578125" style="47" customWidth="1"/>
    <col min="4" max="4" width="8.28515625" style="47" customWidth="1"/>
    <col min="5" max="5" width="26" style="47" customWidth="1"/>
    <col min="6" max="6" width="24" style="47" customWidth="1"/>
    <col min="7" max="7" width="12.140625" style="47" bestFit="1" customWidth="1"/>
    <col min="8" max="16384" width="9.140625" style="47"/>
  </cols>
  <sheetData>
    <row r="1" spans="1:8" s="29" customFormat="1" ht="12.75" x14ac:dyDescent="0.2">
      <c r="B1" s="30"/>
      <c r="C1" s="31"/>
      <c r="H1" s="32"/>
    </row>
    <row r="2" spans="1:8" s="29" customFormat="1" ht="12.75" x14ac:dyDescent="0.2">
      <c r="B2" s="30"/>
      <c r="C2" s="31"/>
      <c r="H2" s="32"/>
    </row>
    <row r="3" spans="1:8" s="33" customFormat="1" ht="12.75" x14ac:dyDescent="0.2">
      <c r="B3" s="34" t="s">
        <v>95</v>
      </c>
      <c r="C3" s="35"/>
      <c r="D3" s="35"/>
      <c r="E3" s="35"/>
      <c r="H3" s="32"/>
    </row>
    <row r="4" spans="1:8" s="33" customFormat="1" ht="20.25" customHeight="1" x14ac:dyDescent="0.2">
      <c r="B4" s="88"/>
      <c r="C4" s="89"/>
      <c r="D4" s="90"/>
      <c r="E4" s="36"/>
      <c r="F4" s="36"/>
      <c r="H4" s="32"/>
    </row>
    <row r="5" spans="1:8" s="33" customFormat="1" ht="20.25" customHeight="1" x14ac:dyDescent="0.2">
      <c r="B5" s="88"/>
      <c r="C5" s="89"/>
      <c r="D5" s="90"/>
      <c r="E5" s="37"/>
      <c r="F5" s="37"/>
      <c r="H5" s="32"/>
    </row>
    <row r="6" spans="1:8" s="33" customFormat="1" ht="20.25" customHeight="1" x14ac:dyDescent="0.2">
      <c r="B6" s="88"/>
      <c r="C6" s="89"/>
      <c r="D6" s="90"/>
      <c r="E6" s="36"/>
      <c r="F6" s="36"/>
      <c r="H6" s="32"/>
    </row>
    <row r="7" spans="1:8" s="33" customFormat="1" ht="20.25" customHeight="1" x14ac:dyDescent="0.2">
      <c r="B7" s="38"/>
      <c r="C7" s="35"/>
      <c r="E7" s="36"/>
      <c r="F7" s="36"/>
      <c r="H7" s="32"/>
    </row>
    <row r="8" spans="1:8" s="33" customFormat="1" ht="20.25" customHeight="1" x14ac:dyDescent="0.2">
      <c r="B8" s="38"/>
      <c r="C8" s="35"/>
      <c r="E8" s="36"/>
      <c r="F8" s="36"/>
      <c r="H8" s="32"/>
    </row>
    <row r="9" spans="1:8" s="33" customFormat="1" ht="12.75" x14ac:dyDescent="0.2">
      <c r="B9" s="38"/>
      <c r="C9" s="35"/>
      <c r="H9" s="32"/>
    </row>
    <row r="10" spans="1:8" s="33" customFormat="1" ht="20.25" customHeight="1" x14ac:dyDescent="0.2">
      <c r="B10" s="91" t="s">
        <v>97</v>
      </c>
      <c r="C10" s="35"/>
      <c r="E10" s="32"/>
      <c r="F10" s="32"/>
      <c r="G10" s="32"/>
      <c r="H10" s="32"/>
    </row>
    <row r="11" spans="1:8" s="33" customFormat="1" ht="20.25" customHeight="1" x14ac:dyDescent="0.2">
      <c r="B11" s="91" t="s">
        <v>96</v>
      </c>
      <c r="C11" s="35"/>
      <c r="E11" s="32"/>
      <c r="F11" s="32"/>
      <c r="G11" s="32"/>
      <c r="H11" s="32"/>
    </row>
    <row r="12" spans="1:8" s="33" customFormat="1" ht="20.25" customHeight="1" x14ac:dyDescent="0.2">
      <c r="B12" s="34"/>
      <c r="C12" s="35"/>
      <c r="E12" s="32"/>
      <c r="F12" s="32"/>
      <c r="G12" s="32"/>
      <c r="H12" s="32"/>
    </row>
    <row r="13" spans="1:8" s="29" customFormat="1" ht="12.75" x14ac:dyDescent="0.2">
      <c r="B13" s="30"/>
      <c r="C13" s="31"/>
      <c r="H13" s="32"/>
    </row>
    <row r="14" spans="1:8" s="29" customFormat="1" ht="12.75" x14ac:dyDescent="0.2">
      <c r="B14" s="30"/>
      <c r="C14" s="31"/>
      <c r="H14" s="32"/>
    </row>
    <row r="15" spans="1:8" s="29" customFormat="1" ht="15.75" x14ac:dyDescent="0.25">
      <c r="A15" s="40" t="s">
        <v>144</v>
      </c>
      <c r="B15" s="41"/>
      <c r="C15" s="41"/>
      <c r="D15" s="41"/>
      <c r="E15" s="41"/>
      <c r="F15" s="41"/>
      <c r="G15" s="41"/>
      <c r="H15" s="32"/>
    </row>
    <row r="16" spans="1:8" s="29" customFormat="1" ht="15.75" x14ac:dyDescent="0.25">
      <c r="A16" s="92"/>
      <c r="B16" s="93"/>
      <c r="C16" s="93"/>
      <c r="D16" s="93"/>
      <c r="E16" s="93"/>
      <c r="F16" s="93"/>
      <c r="G16" s="93"/>
      <c r="H16" s="32"/>
    </row>
    <row r="17" spans="1:8" s="29" customFormat="1" ht="15" x14ac:dyDescent="0.25">
      <c r="B17" s="42"/>
      <c r="C17" s="31"/>
      <c r="H17" s="32"/>
    </row>
    <row r="18" spans="1:8" ht="18.75" x14ac:dyDescent="0.3">
      <c r="A18" s="94" t="s">
        <v>145</v>
      </c>
      <c r="B18" s="95"/>
      <c r="C18" s="95"/>
      <c r="D18" s="95"/>
      <c r="E18" s="95"/>
      <c r="F18" s="95"/>
      <c r="G18" s="45"/>
      <c r="H18" s="46"/>
    </row>
    <row r="19" spans="1:8" ht="18" x14ac:dyDescent="0.25">
      <c r="A19" s="50"/>
      <c r="B19" s="42"/>
      <c r="C19" s="45"/>
      <c r="D19" s="45"/>
      <c r="E19" s="45"/>
      <c r="F19" s="45"/>
      <c r="G19" s="45"/>
      <c r="H19" s="46"/>
    </row>
    <row r="20" spans="1:8" ht="18" x14ac:dyDescent="0.25">
      <c r="A20" s="50"/>
      <c r="B20" s="42"/>
      <c r="C20" s="45"/>
      <c r="D20" s="45"/>
      <c r="E20" s="45"/>
      <c r="F20" s="45"/>
      <c r="G20" s="45"/>
      <c r="H20" s="46"/>
    </row>
    <row r="21" spans="1:8" ht="15.75" x14ac:dyDescent="0.25">
      <c r="A21" s="51"/>
      <c r="B21" s="51"/>
      <c r="C21" s="51"/>
      <c r="D21" s="51"/>
      <c r="E21" s="51"/>
    </row>
    <row r="22" spans="1:8" ht="30" x14ac:dyDescent="0.25">
      <c r="A22" s="96" t="s">
        <v>0</v>
      </c>
      <c r="B22" s="97" t="s">
        <v>146</v>
      </c>
      <c r="C22" s="54" t="s">
        <v>1</v>
      </c>
      <c r="D22" s="54" t="s">
        <v>2</v>
      </c>
      <c r="E22" s="54" t="s">
        <v>3</v>
      </c>
      <c r="F22" s="54" t="s">
        <v>4</v>
      </c>
    </row>
    <row r="23" spans="1:8" ht="28.5" x14ac:dyDescent="0.2">
      <c r="A23" s="98" t="s">
        <v>5</v>
      </c>
      <c r="B23" s="99" t="s">
        <v>103</v>
      </c>
      <c r="C23" s="58" t="s">
        <v>6</v>
      </c>
      <c r="D23" s="58">
        <v>1</v>
      </c>
      <c r="E23" s="121"/>
      <c r="F23" s="116">
        <f t="shared" ref="F23" si="0">D23*E23</f>
        <v>0</v>
      </c>
    </row>
    <row r="24" spans="1:8" ht="28.5" x14ac:dyDescent="0.2">
      <c r="A24" s="98" t="s">
        <v>7</v>
      </c>
      <c r="B24" s="99" t="s">
        <v>104</v>
      </c>
      <c r="C24" s="58" t="s">
        <v>6</v>
      </c>
      <c r="D24" s="58">
        <v>1</v>
      </c>
      <c r="E24" s="121"/>
      <c r="F24" s="116">
        <f t="shared" ref="F24:F51" si="1">D24*E24</f>
        <v>0</v>
      </c>
    </row>
    <row r="25" spans="1:8" ht="42.75" x14ac:dyDescent="0.2">
      <c r="A25" s="98" t="s">
        <v>10</v>
      </c>
      <c r="B25" s="99" t="s">
        <v>105</v>
      </c>
      <c r="C25" s="58" t="s">
        <v>6</v>
      </c>
      <c r="D25" s="58">
        <v>1</v>
      </c>
      <c r="E25" s="121"/>
      <c r="F25" s="116">
        <f t="shared" si="1"/>
        <v>0</v>
      </c>
    </row>
    <row r="26" spans="1:8" ht="42.75" x14ac:dyDescent="0.2">
      <c r="A26" s="98" t="s">
        <v>8</v>
      </c>
      <c r="B26" s="99" t="s">
        <v>106</v>
      </c>
      <c r="C26" s="58" t="s">
        <v>6</v>
      </c>
      <c r="D26" s="58">
        <v>1</v>
      </c>
      <c r="E26" s="121"/>
      <c r="F26" s="116">
        <f t="shared" si="1"/>
        <v>0</v>
      </c>
    </row>
    <row r="27" spans="1:8" ht="42.75" x14ac:dyDescent="0.2">
      <c r="A27" s="98" t="s">
        <v>9</v>
      </c>
      <c r="B27" s="99" t="s">
        <v>107</v>
      </c>
      <c r="C27" s="58" t="s">
        <v>6</v>
      </c>
      <c r="D27" s="58">
        <v>1</v>
      </c>
      <c r="E27" s="121"/>
      <c r="F27" s="116">
        <f t="shared" si="1"/>
        <v>0</v>
      </c>
    </row>
    <row r="28" spans="1:8" ht="42.75" x14ac:dyDescent="0.2">
      <c r="A28" s="98" t="s">
        <v>11</v>
      </c>
      <c r="B28" s="99" t="s">
        <v>108</v>
      </c>
      <c r="C28" s="58" t="s">
        <v>6</v>
      </c>
      <c r="D28" s="58">
        <v>1</v>
      </c>
      <c r="E28" s="121"/>
      <c r="F28" s="116">
        <f t="shared" si="1"/>
        <v>0</v>
      </c>
    </row>
    <row r="29" spans="1:8" ht="28.5" x14ac:dyDescent="0.2">
      <c r="A29" s="98" t="s">
        <v>12</v>
      </c>
      <c r="B29" s="99" t="s">
        <v>109</v>
      </c>
      <c r="C29" s="58" t="s">
        <v>6</v>
      </c>
      <c r="D29" s="58">
        <v>1</v>
      </c>
      <c r="E29" s="121"/>
      <c r="F29" s="116">
        <f t="shared" si="1"/>
        <v>0</v>
      </c>
    </row>
    <row r="30" spans="1:8" ht="28.5" x14ac:dyDescent="0.2">
      <c r="A30" s="98" t="s">
        <v>13</v>
      </c>
      <c r="B30" s="99" t="s">
        <v>110</v>
      </c>
      <c r="C30" s="58" t="s">
        <v>6</v>
      </c>
      <c r="D30" s="58">
        <v>1</v>
      </c>
      <c r="E30" s="121"/>
      <c r="F30" s="116">
        <f t="shared" si="1"/>
        <v>0</v>
      </c>
    </row>
    <row r="31" spans="1:8" ht="28.5" x14ac:dyDescent="0.2">
      <c r="A31" s="98" t="s">
        <v>15</v>
      </c>
      <c r="B31" s="99" t="s">
        <v>111</v>
      </c>
      <c r="C31" s="58" t="s">
        <v>6</v>
      </c>
      <c r="D31" s="58">
        <v>1</v>
      </c>
      <c r="E31" s="121"/>
      <c r="F31" s="116">
        <f t="shared" si="1"/>
        <v>0</v>
      </c>
    </row>
    <row r="32" spans="1:8" ht="28.5" x14ac:dyDescent="0.2">
      <c r="A32" s="98" t="s">
        <v>17</v>
      </c>
      <c r="B32" s="99" t="s">
        <v>112</v>
      </c>
      <c r="C32" s="58" t="s">
        <v>6</v>
      </c>
      <c r="D32" s="58">
        <v>1</v>
      </c>
      <c r="E32" s="121"/>
      <c r="F32" s="116">
        <f t="shared" si="1"/>
        <v>0</v>
      </c>
    </row>
    <row r="33" spans="1:6" ht="28.5" x14ac:dyDescent="0.2">
      <c r="A33" s="98" t="s">
        <v>18</v>
      </c>
      <c r="B33" s="99" t="s">
        <v>129</v>
      </c>
      <c r="C33" s="58" t="s">
        <v>6</v>
      </c>
      <c r="D33" s="58">
        <v>1</v>
      </c>
      <c r="E33" s="121"/>
      <c r="F33" s="116">
        <f t="shared" si="1"/>
        <v>0</v>
      </c>
    </row>
    <row r="34" spans="1:6" ht="42.75" x14ac:dyDescent="0.2">
      <c r="A34" s="98" t="s">
        <v>19</v>
      </c>
      <c r="B34" s="99" t="s">
        <v>113</v>
      </c>
      <c r="C34" s="58" t="s">
        <v>6</v>
      </c>
      <c r="D34" s="58">
        <v>1</v>
      </c>
      <c r="E34" s="121"/>
      <c r="F34" s="116">
        <f t="shared" si="1"/>
        <v>0</v>
      </c>
    </row>
    <row r="35" spans="1:6" ht="42.75" x14ac:dyDescent="0.2">
      <c r="A35" s="98" t="s">
        <v>20</v>
      </c>
      <c r="B35" s="99" t="s">
        <v>114</v>
      </c>
      <c r="C35" s="58" t="s">
        <v>6</v>
      </c>
      <c r="D35" s="58">
        <v>1</v>
      </c>
      <c r="E35" s="121"/>
      <c r="F35" s="116">
        <f t="shared" si="1"/>
        <v>0</v>
      </c>
    </row>
    <row r="36" spans="1:6" ht="42.75" x14ac:dyDescent="0.2">
      <c r="A36" s="98" t="s">
        <v>21</v>
      </c>
      <c r="B36" s="99" t="s">
        <v>115</v>
      </c>
      <c r="C36" s="58" t="s">
        <v>6</v>
      </c>
      <c r="D36" s="58">
        <v>1</v>
      </c>
      <c r="E36" s="121"/>
      <c r="F36" s="116">
        <f t="shared" si="1"/>
        <v>0</v>
      </c>
    </row>
    <row r="37" spans="1:6" ht="42.75" x14ac:dyDescent="0.2">
      <c r="A37" s="98" t="s">
        <v>22</v>
      </c>
      <c r="B37" s="99" t="s">
        <v>116</v>
      </c>
      <c r="C37" s="58" t="s">
        <v>6</v>
      </c>
      <c r="D37" s="58">
        <v>1</v>
      </c>
      <c r="E37" s="121"/>
      <c r="F37" s="116">
        <f t="shared" si="1"/>
        <v>0</v>
      </c>
    </row>
    <row r="38" spans="1:6" ht="42.75" x14ac:dyDescent="0.2">
      <c r="A38" s="98" t="s">
        <v>23</v>
      </c>
      <c r="B38" s="100" t="s">
        <v>153</v>
      </c>
      <c r="C38" s="58" t="s">
        <v>6</v>
      </c>
      <c r="D38" s="58">
        <v>1</v>
      </c>
      <c r="E38" s="121"/>
      <c r="F38" s="116">
        <f t="shared" si="1"/>
        <v>0</v>
      </c>
    </row>
    <row r="39" spans="1:6" ht="42.75" x14ac:dyDescent="0.2">
      <c r="A39" s="98" t="s">
        <v>24</v>
      </c>
      <c r="B39" s="99" t="s">
        <v>117</v>
      </c>
      <c r="C39" s="58" t="s">
        <v>6</v>
      </c>
      <c r="D39" s="58">
        <v>1</v>
      </c>
      <c r="E39" s="121"/>
      <c r="F39" s="116">
        <f t="shared" si="1"/>
        <v>0</v>
      </c>
    </row>
    <row r="40" spans="1:6" ht="42.75" x14ac:dyDescent="0.2">
      <c r="A40" s="98" t="s">
        <v>25</v>
      </c>
      <c r="B40" s="99" t="s">
        <v>118</v>
      </c>
      <c r="C40" s="58" t="s">
        <v>6</v>
      </c>
      <c r="D40" s="58">
        <v>1</v>
      </c>
      <c r="E40" s="121"/>
      <c r="F40" s="116">
        <f t="shared" si="1"/>
        <v>0</v>
      </c>
    </row>
    <row r="41" spans="1:6" ht="42.75" x14ac:dyDescent="0.2">
      <c r="A41" s="98" t="s">
        <v>26</v>
      </c>
      <c r="B41" s="99" t="s">
        <v>119</v>
      </c>
      <c r="C41" s="58" t="s">
        <v>6</v>
      </c>
      <c r="D41" s="58">
        <v>1</v>
      </c>
      <c r="E41" s="121"/>
      <c r="F41" s="116">
        <f t="shared" si="1"/>
        <v>0</v>
      </c>
    </row>
    <row r="42" spans="1:6" ht="42.75" x14ac:dyDescent="0.2">
      <c r="A42" s="98" t="s">
        <v>27</v>
      </c>
      <c r="B42" s="99" t="s">
        <v>120</v>
      </c>
      <c r="C42" s="58" t="s">
        <v>6</v>
      </c>
      <c r="D42" s="58">
        <v>1</v>
      </c>
      <c r="E42" s="121"/>
      <c r="F42" s="116">
        <f t="shared" si="1"/>
        <v>0</v>
      </c>
    </row>
    <row r="43" spans="1:6" ht="28.5" x14ac:dyDescent="0.2">
      <c r="A43" s="98" t="s">
        <v>28</v>
      </c>
      <c r="B43" s="99" t="s">
        <v>121</v>
      </c>
      <c r="C43" s="58" t="s">
        <v>6</v>
      </c>
      <c r="D43" s="58">
        <v>1</v>
      </c>
      <c r="E43" s="121"/>
      <c r="F43" s="116">
        <f t="shared" si="1"/>
        <v>0</v>
      </c>
    </row>
    <row r="44" spans="1:6" ht="42.75" x14ac:dyDescent="0.2">
      <c r="A44" s="98" t="s">
        <v>29</v>
      </c>
      <c r="B44" s="99" t="s">
        <v>122</v>
      </c>
      <c r="C44" s="58" t="s">
        <v>6</v>
      </c>
      <c r="D44" s="58">
        <v>1</v>
      </c>
      <c r="E44" s="121"/>
      <c r="F44" s="116">
        <f t="shared" si="1"/>
        <v>0</v>
      </c>
    </row>
    <row r="45" spans="1:6" ht="42.75" x14ac:dyDescent="0.2">
      <c r="A45" s="98" t="s">
        <v>30</v>
      </c>
      <c r="B45" s="99" t="s">
        <v>123</v>
      </c>
      <c r="C45" s="58" t="s">
        <v>6</v>
      </c>
      <c r="D45" s="58">
        <v>1</v>
      </c>
      <c r="E45" s="121"/>
      <c r="F45" s="116">
        <f t="shared" si="1"/>
        <v>0</v>
      </c>
    </row>
    <row r="46" spans="1:6" ht="28.5" x14ac:dyDescent="0.2">
      <c r="A46" s="98" t="s">
        <v>31</v>
      </c>
      <c r="B46" s="99" t="s">
        <v>124</v>
      </c>
      <c r="C46" s="58" t="s">
        <v>6</v>
      </c>
      <c r="D46" s="58">
        <v>1</v>
      </c>
      <c r="E46" s="121"/>
      <c r="F46" s="116">
        <f t="shared" si="1"/>
        <v>0</v>
      </c>
    </row>
    <row r="47" spans="1:6" ht="42.75" x14ac:dyDescent="0.2">
      <c r="A47" s="98" t="s">
        <v>32</v>
      </c>
      <c r="B47" s="99" t="s">
        <v>125</v>
      </c>
      <c r="C47" s="58" t="s">
        <v>6</v>
      </c>
      <c r="D47" s="58">
        <v>1</v>
      </c>
      <c r="E47" s="121"/>
      <c r="F47" s="116">
        <f t="shared" si="1"/>
        <v>0</v>
      </c>
    </row>
    <row r="48" spans="1:6" ht="28.5" x14ac:dyDescent="0.2">
      <c r="A48" s="98" t="s">
        <v>55</v>
      </c>
      <c r="B48" s="99" t="s">
        <v>126</v>
      </c>
      <c r="C48" s="58" t="s">
        <v>6</v>
      </c>
      <c r="D48" s="58">
        <v>1</v>
      </c>
      <c r="E48" s="121"/>
      <c r="F48" s="116">
        <f t="shared" si="1"/>
        <v>0</v>
      </c>
    </row>
    <row r="49" spans="1:7" ht="42.75" x14ac:dyDescent="0.2">
      <c r="A49" s="98" t="s">
        <v>56</v>
      </c>
      <c r="B49" s="99" t="s">
        <v>127</v>
      </c>
      <c r="C49" s="58" t="s">
        <v>6</v>
      </c>
      <c r="D49" s="58">
        <v>1</v>
      </c>
      <c r="E49" s="121"/>
      <c r="F49" s="116">
        <f t="shared" si="1"/>
        <v>0</v>
      </c>
    </row>
    <row r="50" spans="1:7" ht="28.5" x14ac:dyDescent="0.2">
      <c r="A50" s="98" t="s">
        <v>57</v>
      </c>
      <c r="B50" s="99" t="s">
        <v>128</v>
      </c>
      <c r="C50" s="58" t="s">
        <v>6</v>
      </c>
      <c r="D50" s="58">
        <v>1</v>
      </c>
      <c r="E50" s="121"/>
      <c r="F50" s="116">
        <f t="shared" si="1"/>
        <v>0</v>
      </c>
    </row>
    <row r="51" spans="1:7" ht="28.5" x14ac:dyDescent="0.2">
      <c r="A51" s="98" t="s">
        <v>58</v>
      </c>
      <c r="B51" s="99" t="s">
        <v>130</v>
      </c>
      <c r="C51" s="58" t="s">
        <v>6</v>
      </c>
      <c r="D51" s="58">
        <v>1</v>
      </c>
      <c r="E51" s="121"/>
      <c r="F51" s="116">
        <f t="shared" si="1"/>
        <v>0</v>
      </c>
    </row>
    <row r="52" spans="1:7" ht="15" x14ac:dyDescent="0.25">
      <c r="B52" s="67" t="s">
        <v>147</v>
      </c>
      <c r="C52" s="60"/>
      <c r="D52" s="60"/>
      <c r="E52" s="61"/>
      <c r="F52" s="113">
        <f>SUM(F23:F51)</f>
        <v>0</v>
      </c>
    </row>
    <row r="53" spans="1:7" ht="15" x14ac:dyDescent="0.25">
      <c r="B53" s="68"/>
      <c r="C53" s="69"/>
      <c r="D53" s="69"/>
      <c r="E53" s="69"/>
      <c r="F53" s="70"/>
    </row>
    <row r="54" spans="1:7" ht="15" x14ac:dyDescent="0.25">
      <c r="B54" s="68"/>
      <c r="C54" s="69"/>
      <c r="D54" s="69"/>
      <c r="E54" s="69"/>
      <c r="F54" s="70"/>
    </row>
    <row r="56" spans="1:7" s="51" customFormat="1" ht="22.5" customHeight="1" x14ac:dyDescent="0.25">
      <c r="A56" s="71"/>
      <c r="B56" s="101" t="s">
        <v>149</v>
      </c>
      <c r="C56" s="102"/>
      <c r="D56" s="102"/>
      <c r="E56" s="103"/>
      <c r="F56" s="117">
        <f>F52</f>
        <v>0</v>
      </c>
    </row>
    <row r="57" spans="1:7" s="51" customFormat="1" ht="24" customHeight="1" x14ac:dyDescent="0.25">
      <c r="A57" s="75"/>
      <c r="B57" s="101" t="s">
        <v>92</v>
      </c>
      <c r="C57" s="104"/>
      <c r="D57" s="104"/>
      <c r="E57" s="103"/>
      <c r="F57" s="105">
        <v>0.22</v>
      </c>
    </row>
    <row r="58" spans="1:7" s="51" customFormat="1" ht="26.25" customHeight="1" x14ac:dyDescent="0.25">
      <c r="A58" s="71"/>
      <c r="B58" s="106" t="s">
        <v>91</v>
      </c>
      <c r="C58" s="104"/>
      <c r="D58" s="104"/>
      <c r="E58" s="103"/>
      <c r="F58" s="117">
        <f>F56*F57</f>
        <v>0</v>
      </c>
    </row>
    <row r="59" spans="1:7" s="51" customFormat="1" ht="32.25" customHeight="1" x14ac:dyDescent="0.25">
      <c r="A59" s="71"/>
      <c r="B59" s="107" t="s">
        <v>148</v>
      </c>
      <c r="C59" s="108"/>
      <c r="D59" s="108"/>
      <c r="E59" s="109"/>
      <c r="F59" s="117">
        <f>F56+F58</f>
        <v>0</v>
      </c>
      <c r="G59" s="79"/>
    </row>
    <row r="60" spans="1:7" s="51" customFormat="1" ht="32.25" customHeight="1" x14ac:dyDescent="0.25">
      <c r="B60" s="110"/>
      <c r="C60" s="111"/>
      <c r="D60" s="111"/>
      <c r="E60" s="111"/>
      <c r="F60" s="79"/>
      <c r="G60" s="79"/>
    </row>
    <row r="62" spans="1:7" x14ac:dyDescent="0.2">
      <c r="F62" s="47" t="s">
        <v>102</v>
      </c>
    </row>
    <row r="64" spans="1:7" x14ac:dyDescent="0.2">
      <c r="F64" s="84"/>
    </row>
    <row r="68" spans="2:6" x14ac:dyDescent="0.2">
      <c r="B68" s="85" t="s">
        <v>94</v>
      </c>
      <c r="C68" s="86"/>
      <c r="D68" s="86"/>
      <c r="E68" s="86"/>
    </row>
    <row r="70" spans="2:6" ht="30" customHeight="1" x14ac:dyDescent="0.2">
      <c r="B70" s="87" t="s">
        <v>154</v>
      </c>
      <c r="C70" s="87"/>
      <c r="D70" s="87"/>
      <c r="E70" s="87"/>
      <c r="F70" s="87"/>
    </row>
    <row r="71" spans="2:6" ht="21.75" customHeight="1" x14ac:dyDescent="0.2">
      <c r="B71" s="87"/>
      <c r="C71" s="87"/>
      <c r="D71" s="87"/>
      <c r="E71" s="87"/>
      <c r="F71" s="87"/>
    </row>
  </sheetData>
  <sheetProtection algorithmName="SHA-512" hashValue="rsWzDZFsZfKARehcSoe2u94nnbO1v21Ro6t6FkyYI261OvIdK4Vq+BSs0NHNL1eeaPws+UXJTpW9POE49R9uww==" saltValue="V9FoK5PnJtqpm5kdB0l1ew==" spinCount="100000" sheet="1" objects="1" scenarios="1"/>
  <mergeCells count="9">
    <mergeCell ref="A15:G15"/>
    <mergeCell ref="A18:F18"/>
    <mergeCell ref="B52:E52"/>
    <mergeCell ref="B70:F70"/>
    <mergeCell ref="B71:F71"/>
    <mergeCell ref="B56:E56"/>
    <mergeCell ref="B57:E57"/>
    <mergeCell ref="B58:E58"/>
    <mergeCell ref="B59:E59"/>
  </mergeCells>
  <phoneticPr fontId="1" type="noConversion"/>
  <pageMargins left="0.7" right="0.7" top="0.75" bottom="0.75" header="0.3" footer="0.3"/>
  <pageSetup paperSize="9" scale="66" fitToHeight="0" orientation="portrait" verticalDpi="1200" r:id="rId1"/>
  <headerFooter>
    <oddHeader>&amp;R&amp;"Arial,Navadno"OBR-2</oddHeader>
    <oddFooter>&amp;LUKC Maribor&amp;RVzdrževanje dvigal v UKC Maribor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53414-A2BA-4B36-8642-48E14BF9FC0C}">
  <sheetPr>
    <pageSetUpPr fitToPage="1"/>
  </sheetPr>
  <dimension ref="A1:F33"/>
  <sheetViews>
    <sheetView view="pageLayout" topLeftCell="A13" zoomScaleNormal="100" workbookViewId="0">
      <selection activeCell="C21" sqref="C21:C23"/>
    </sheetView>
  </sheetViews>
  <sheetFormatPr defaultRowHeight="14.25" x14ac:dyDescent="0.2"/>
  <cols>
    <col min="1" max="1" width="6.85546875" style="14" customWidth="1"/>
    <col min="2" max="2" width="69.28515625" style="14" customWidth="1"/>
    <col min="3" max="3" width="25.42578125" style="14" customWidth="1"/>
    <col min="4" max="4" width="12.140625" style="14" bestFit="1" customWidth="1"/>
    <col min="5" max="16384" width="9.140625" style="14"/>
  </cols>
  <sheetData>
    <row r="1" spans="1:5" s="1" customFormat="1" ht="12.75" x14ac:dyDescent="0.2">
      <c r="B1" s="2"/>
      <c r="E1" s="3"/>
    </row>
    <row r="2" spans="1:5" s="1" customFormat="1" ht="12.75" x14ac:dyDescent="0.2">
      <c r="B2" s="2"/>
      <c r="E2" s="3"/>
    </row>
    <row r="3" spans="1:5" s="4" customFormat="1" ht="12.75" x14ac:dyDescent="0.2">
      <c r="B3" s="5" t="s">
        <v>95</v>
      </c>
      <c r="E3" s="3"/>
    </row>
    <row r="4" spans="1:5" s="4" customFormat="1" ht="20.25" customHeight="1" x14ac:dyDescent="0.2">
      <c r="B4" s="6"/>
      <c r="C4" s="7"/>
      <c r="E4" s="3"/>
    </row>
    <row r="5" spans="1:5" s="4" customFormat="1" ht="20.25" customHeight="1" x14ac:dyDescent="0.2">
      <c r="B5" s="6"/>
      <c r="C5" s="8"/>
      <c r="E5" s="3"/>
    </row>
    <row r="6" spans="1:5" s="4" customFormat="1" ht="20.25" customHeight="1" x14ac:dyDescent="0.2">
      <c r="B6" s="6"/>
      <c r="C6" s="7"/>
      <c r="E6" s="3"/>
    </row>
    <row r="7" spans="1:5" s="4" customFormat="1" ht="20.25" customHeight="1" x14ac:dyDescent="0.2">
      <c r="B7" s="9"/>
      <c r="C7" s="7"/>
      <c r="E7" s="3"/>
    </row>
    <row r="8" spans="1:5" s="4" customFormat="1" ht="20.25" customHeight="1" x14ac:dyDescent="0.2">
      <c r="B8" s="9"/>
      <c r="C8" s="7"/>
      <c r="E8" s="3"/>
    </row>
    <row r="9" spans="1:5" s="4" customFormat="1" ht="12.75" x14ac:dyDescent="0.2">
      <c r="B9" s="9"/>
      <c r="E9" s="3"/>
    </row>
    <row r="10" spans="1:5" s="4" customFormat="1" ht="20.25" customHeight="1" x14ac:dyDescent="0.2">
      <c r="B10" s="5" t="s">
        <v>97</v>
      </c>
      <c r="C10" s="7"/>
      <c r="E10" s="3"/>
    </row>
    <row r="11" spans="1:5" s="4" customFormat="1" ht="20.25" customHeight="1" x14ac:dyDescent="0.2">
      <c r="B11" s="5" t="s">
        <v>96</v>
      </c>
      <c r="E11" s="3"/>
    </row>
    <row r="12" spans="1:5" s="1" customFormat="1" ht="12.75" x14ac:dyDescent="0.2">
      <c r="B12" s="2"/>
      <c r="E12" s="3"/>
    </row>
    <row r="13" spans="1:5" s="1" customFormat="1" ht="12.75" x14ac:dyDescent="0.2">
      <c r="B13" s="2"/>
      <c r="E13" s="3"/>
    </row>
    <row r="14" spans="1:5" s="1" customFormat="1" ht="15.75" x14ac:dyDescent="0.25">
      <c r="A14" s="25" t="s">
        <v>150</v>
      </c>
      <c r="B14" s="26"/>
      <c r="C14" s="26"/>
      <c r="E14" s="3"/>
    </row>
    <row r="15" spans="1:5" s="1" customFormat="1" ht="15" x14ac:dyDescent="0.25">
      <c r="B15" s="10"/>
      <c r="E15" s="3"/>
    </row>
    <row r="16" spans="1:5" ht="18.75" x14ac:dyDescent="0.3">
      <c r="A16" s="27" t="s">
        <v>90</v>
      </c>
      <c r="B16" s="28"/>
      <c r="C16" s="28"/>
      <c r="D16" s="12"/>
      <c r="E16" s="13"/>
    </row>
    <row r="17" spans="1:5" ht="18" x14ac:dyDescent="0.25">
      <c r="A17" s="11"/>
      <c r="B17" s="10"/>
      <c r="C17" s="12"/>
      <c r="D17" s="12"/>
      <c r="E17" s="13"/>
    </row>
    <row r="18" spans="1:5" ht="18" x14ac:dyDescent="0.25">
      <c r="A18" s="11"/>
      <c r="B18" s="10"/>
      <c r="C18" s="12"/>
      <c r="D18" s="12"/>
      <c r="E18" s="13"/>
    </row>
    <row r="19" spans="1:5" ht="15.75" x14ac:dyDescent="0.25">
      <c r="A19" s="15"/>
      <c r="B19" s="15"/>
    </row>
    <row r="20" spans="1:5" ht="30" x14ac:dyDescent="0.2">
      <c r="A20" s="21" t="s">
        <v>0</v>
      </c>
      <c r="B20" s="22" t="s">
        <v>100</v>
      </c>
      <c r="C20" s="20" t="s">
        <v>155</v>
      </c>
    </row>
    <row r="21" spans="1:5" ht="30" customHeight="1" x14ac:dyDescent="0.2">
      <c r="A21" s="16" t="s">
        <v>5</v>
      </c>
      <c r="B21" s="23" t="s">
        <v>151</v>
      </c>
      <c r="C21" s="118">
        <f>'Podsklop 1'!F74</f>
        <v>0</v>
      </c>
    </row>
    <row r="22" spans="1:5" ht="33.75" customHeight="1" x14ac:dyDescent="0.2">
      <c r="A22" s="16" t="s">
        <v>7</v>
      </c>
      <c r="B22" s="23" t="s">
        <v>152</v>
      </c>
      <c r="C22" s="118">
        <f>'Podsklop 2 '!F56</f>
        <v>0</v>
      </c>
    </row>
    <row r="23" spans="1:5" ht="27.75" customHeight="1" x14ac:dyDescent="0.2">
      <c r="A23" s="16"/>
      <c r="B23" s="24" t="s">
        <v>101</v>
      </c>
      <c r="C23" s="119">
        <f>C21+C22</f>
        <v>0</v>
      </c>
    </row>
    <row r="26" spans="1:5" x14ac:dyDescent="0.2">
      <c r="C26" s="14" t="s">
        <v>102</v>
      </c>
    </row>
    <row r="28" spans="1:5" x14ac:dyDescent="0.2">
      <c r="C28" s="18"/>
    </row>
    <row r="31" spans="1:5" x14ac:dyDescent="0.2">
      <c r="B31" s="19" t="s">
        <v>94</v>
      </c>
    </row>
    <row r="33" spans="2:6" ht="28.5" x14ac:dyDescent="0.2">
      <c r="B33" s="17" t="s">
        <v>98</v>
      </c>
      <c r="C33" s="17"/>
      <c r="D33" s="17"/>
      <c r="E33" s="17"/>
      <c r="F33" s="17"/>
    </row>
  </sheetData>
  <mergeCells count="2">
    <mergeCell ref="A16:C16"/>
    <mergeCell ref="A14:C14"/>
  </mergeCells>
  <pageMargins left="0.7" right="0.7" top="0.75" bottom="0.75" header="0.3" footer="0.3"/>
  <pageSetup paperSize="9" scale="86" fitToHeight="0" orientation="portrait" verticalDpi="1200" r:id="rId1"/>
  <headerFooter>
    <oddHeader>&amp;R&amp;"Arial,Navadno"OBR-2</oddHeader>
    <oddFooter>&amp;LUKC Maribor&amp;R&amp;"Arial,Navadno"Vzdrževanje dvigal v UKC Maribor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Podsklop 1</vt:lpstr>
      <vt:lpstr>Podsklop 2 </vt:lpstr>
      <vt:lpstr>Rekapitulacija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TRSTENJAK</dc:creator>
  <cp:lastModifiedBy>Maja ŽLENDER</cp:lastModifiedBy>
  <cp:lastPrinted>2024-12-20T12:14:02Z</cp:lastPrinted>
  <dcterms:created xsi:type="dcterms:W3CDTF">2016-12-06T11:57:11Z</dcterms:created>
  <dcterms:modified xsi:type="dcterms:W3CDTF">2024-12-23T08:12:44Z</dcterms:modified>
</cp:coreProperties>
</file>